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Y:\InterEmpresas\Documentos Interempresas\UENO CASA DE BOLSA\CONTABILIDAD\CNV\2023\06\Trimestral\Master correcto\Para firma\"/>
    </mc:Choice>
  </mc:AlternateContent>
  <xr:revisionPtr revIDLastSave="0" documentId="13_ncr:201_{4F1919F3-AA85-4832-BA4D-A16BDE252D75}" xr6:coauthVersionLast="47" xr6:coauthVersionMax="47" xr10:uidLastSave="{00000000-0000-0000-0000-000000000000}"/>
  <bookViews>
    <workbookView xWindow="-120" yWindow="-120" windowWidth="20730" windowHeight="11160" tabRatio="771" firstSheet="1" activeTab="6" xr2:uid="{00000000-000D-0000-FFFF-FFFF00000000}"/>
  </bookViews>
  <sheets>
    <sheet name="INFORMACION GENERAL" sheetId="7" r:id="rId1"/>
    <sheet name="BALANCE" sheetId="6" r:id="rId2"/>
    <sheet name="RESULTADO" sheetId="10" r:id="rId3"/>
    <sheet name="FLUJO" sheetId="11" r:id="rId4"/>
    <sheet name="ESTADO DE VARIACION DE PATRIMON" sheetId="12" r:id="rId5"/>
    <sheet name="NOTAS A LOS ESTADOS CONTABLES" sheetId="9" r:id="rId6"/>
    <sheet name="NOTA 5 A-Z" sheetId="13" r:id="rId7"/>
  </sheets>
  <definedNames>
    <definedName name="_xlnm.Print_Area" localSheetId="1">BALANCE!$A$1:$G$95</definedName>
    <definedName name="_xlnm.Print_Area" localSheetId="3">FLUJO!$A$1:$C$49</definedName>
    <definedName name="_xlnm.Print_Area" localSheetId="0">'INFORMACION GENERAL'!$A$1:$L$86</definedName>
    <definedName name="_xlnm.Print_Area" localSheetId="6">'NOTA 5 A-Z'!$A$1:$L$306</definedName>
    <definedName name="_xlnm.Print_Area" localSheetId="5">'NOTAS A LOS ESTADOS CONTABLES'!$B$1:$H$72</definedName>
    <definedName name="_xlnm.Print_Area" localSheetId="2">RESULTADO!$A$1:$D$91</definedName>
    <definedName name="_xlnm.Print_Titles" localSheetId="1">BALANCE!$1:$3</definedName>
    <definedName name="_xlnm.Print_Titles" localSheetId="0">'INFORMACION GENERAL'!$1:$14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4" i="10" l="1"/>
  <c r="C260" i="13"/>
  <c r="B260" i="13"/>
  <c r="B211" i="13"/>
  <c r="K18" i="12"/>
  <c r="J17" i="12"/>
  <c r="J16" i="12"/>
  <c r="J15" i="12"/>
  <c r="J14" i="12"/>
  <c r="J13" i="12"/>
  <c r="J12" i="12"/>
  <c r="J11" i="12"/>
  <c r="J10" i="12"/>
  <c r="J18" i="12" s="1"/>
  <c r="K19" i="12"/>
  <c r="G71" i="6"/>
  <c r="F71" i="6"/>
  <c r="C244" i="13"/>
  <c r="C211" i="13"/>
  <c r="B244" i="13"/>
  <c r="C143" i="13"/>
  <c r="C136" i="13"/>
  <c r="B136" i="13"/>
  <c r="B122" i="13"/>
  <c r="C94" i="13"/>
  <c r="B94" i="13"/>
  <c r="D53" i="13"/>
  <c r="H18" i="12"/>
  <c r="C170" i="13"/>
  <c r="B170" i="13"/>
  <c r="C46" i="13"/>
  <c r="F33" i="13"/>
  <c r="D28" i="13"/>
  <c r="E28" i="13" s="1"/>
  <c r="D27" i="13"/>
  <c r="E27" i="13" s="1"/>
  <c r="E20" i="13"/>
  <c r="L68" i="7"/>
  <c r="K68" i="7"/>
  <c r="J68" i="7"/>
  <c r="E68" i="7"/>
  <c r="B14" i="11"/>
  <c r="B19" i="11" s="1"/>
  <c r="B21" i="11" s="1"/>
  <c r="B37" i="11" s="1"/>
  <c r="B39" i="11" s="1"/>
  <c r="E183" i="13"/>
  <c r="F71" i="13"/>
  <c r="B238" i="13"/>
  <c r="B229" i="13"/>
  <c r="B223" i="13"/>
  <c r="F193" i="13"/>
  <c r="B143" i="13"/>
  <c r="B86" i="13"/>
  <c r="B1" i="10"/>
  <c r="I18" i="12"/>
  <c r="D157" i="13"/>
  <c r="C157" i="13"/>
  <c r="C122" i="13"/>
  <c r="C86" i="13"/>
  <c r="C18" i="12"/>
  <c r="D13" i="6"/>
  <c r="G25" i="6"/>
  <c r="G13" i="6"/>
  <c r="D46" i="6"/>
  <c r="D61" i="6"/>
  <c r="D25" i="6"/>
  <c r="D18" i="6"/>
  <c r="F189" i="13"/>
  <c r="F190" i="13"/>
  <c r="F191" i="13"/>
  <c r="F192" i="13"/>
  <c r="F194" i="13"/>
  <c r="F195" i="13"/>
  <c r="B104" i="13"/>
  <c r="D77" i="13"/>
  <c r="B252" i="13"/>
  <c r="B218" i="13"/>
  <c r="C196" i="13"/>
  <c r="B196" i="13"/>
  <c r="F188" i="13"/>
  <c r="F103" i="13"/>
  <c r="F102" i="13"/>
  <c r="K102" i="13" s="1"/>
  <c r="K104" i="13" s="1"/>
  <c r="D18" i="12"/>
  <c r="D12" i="10"/>
  <c r="F18" i="12"/>
  <c r="E18" i="12"/>
  <c r="G18" i="12"/>
  <c r="C70" i="10" l="1"/>
  <c r="C45" i="10"/>
  <c r="C35" i="10"/>
  <c r="C18" i="6"/>
  <c r="F104" i="13"/>
  <c r="C95" i="13"/>
  <c r="F34" i="13"/>
  <c r="C53" i="13"/>
  <c r="B95" i="13"/>
  <c r="F196" i="13"/>
  <c r="E29" i="13"/>
  <c r="D77" i="6"/>
  <c r="F13" i="6"/>
  <c r="F25" i="6"/>
  <c r="C12" i="10"/>
  <c r="D43" i="6"/>
  <c r="G11" i="6"/>
  <c r="G43" i="6"/>
  <c r="G63" i="6" s="1"/>
  <c r="G79" i="6" s="1"/>
  <c r="C46" i="6"/>
  <c r="C13" i="6"/>
  <c r="C25" i="6"/>
  <c r="C61" i="6"/>
  <c r="D11" i="6"/>
  <c r="C60" i="10" l="1"/>
  <c r="F11" i="6"/>
  <c r="F43" i="6"/>
  <c r="F63" i="6" s="1"/>
  <c r="C66" i="10"/>
  <c r="C77" i="6"/>
  <c r="D79" i="6"/>
  <c r="C11" i="6"/>
  <c r="C43" i="6"/>
  <c r="C80" i="10" l="1"/>
  <c r="C82" i="10" s="1"/>
  <c r="F79" i="6"/>
  <c r="C7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tc={E1512676-6FCC-4406-8ACA-8901F7FFCCFE}</author>
  </authors>
  <commentList>
    <comment ref="A207" authorId="0" shapeId="0" xr:uid="{E1512676-6FCC-4406-8ACA-8901F7FFCCFE}">
      <text>
        <t>[Comentario encadenado]
Su versión de Excel le permite leer este comentario encadenado; sin embargo, las ediciones que se apliquen se quitarán si el archivo se abre en una versión más reciente de Excel. Más información: https://go.microsoft.com/fwlink/?linkid=870924
Comentario:
    Que pusieron en CDA? De igual forma sumar todo en "intereses ganados" y "dividendos ganados"</t>
      </text>
    </comment>
  </commentList>
</comments>
</file>

<file path=xl/sharedStrings.xml><?xml version="1.0" encoding="utf-8"?>
<sst xmlns="http://schemas.openxmlformats.org/spreadsheetml/2006/main" count="718" uniqueCount="541">
  <si>
    <t>Presidente</t>
  </si>
  <si>
    <t>Valor nominal de las acciones Gs. 1.000.000 (Guaraníes Un millón)</t>
  </si>
  <si>
    <t>N°</t>
  </si>
  <si>
    <t>Accionista</t>
  </si>
  <si>
    <t>Serie</t>
  </si>
  <si>
    <t>Activo</t>
  </si>
  <si>
    <t>PERIODO    ACTUAL</t>
  </si>
  <si>
    <t>PASIVO</t>
  </si>
  <si>
    <t>Activo Corriente</t>
  </si>
  <si>
    <t xml:space="preserve">Caja </t>
  </si>
  <si>
    <t>Bancos</t>
  </si>
  <si>
    <t>Títulos de Renta Variable</t>
  </si>
  <si>
    <t>Menos: Previsión por menor valor</t>
  </si>
  <si>
    <t>(...)</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</si>
  <si>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</si>
  <si>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</si>
  <si>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</si>
  <si>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</si>
  <si>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</si>
  <si>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</si>
  <si>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</si>
  <si>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</si>
  <si>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</si>
  <si>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</si>
  <si>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</si>
  <si>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</si>
  <si>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</si>
  <si>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</si>
  <si>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</si>
  <si>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</si>
  <si>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</si>
  <si>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</si>
  <si>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</si>
  <si>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</si>
  <si>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</si>
  <si>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</si>
  <si>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</si>
  <si>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</si>
  <si>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</si>
  <si>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</si>
  <si>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</si>
  <si>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</si>
  <si>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</si>
  <si>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</si>
  <si>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</si>
  <si>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</si>
  <si>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</si>
  <si>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</si>
  <si>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</si>
  <si>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</si>
  <si>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</si>
  <si>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</si>
  <si>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</si>
  <si>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</si>
  <si>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</si>
  <si>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</si>
  <si>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</si>
  <si>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</si>
  <si>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</si>
  <si>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</si>
  <si>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</si>
  <si>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</si>
  <si>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</si>
  <si>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</si>
  <si>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</si>
  <si>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</si>
  <si>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</si>
  <si>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</si>
  <si>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</si>
  <si>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</si>
  <si>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</si>
  <si>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</si>
  <si>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</si>
  <si>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</si>
  <si>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</si>
  <si>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</si>
  <si>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</si>
  <si>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</si>
  <si>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 xml:space="preserve">Seguros </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</si>
  <si>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</si>
  <si>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</si>
  <si>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</si>
  <si>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</si>
  <si>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</si>
  <si>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</si>
  <si>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</si>
  <si>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</si>
  <si>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</si>
  <si>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</si>
  <si>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</si>
  <si>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</si>
  <si>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</si>
  <si>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</si>
  <si>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</si>
  <si>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</si>
  <si>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</si>
  <si>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</si>
  <si>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</si>
  <si>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</si>
  <si>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</si>
  <si>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</si>
  <si>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</si>
  <si>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</si>
  <si>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</si>
  <si>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</si>
  <si>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</si>
  <si>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</si>
  <si>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</si>
  <si>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</si>
  <si>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</si>
  <si>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</si>
  <si>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</si>
  <si>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</si>
  <si>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</si>
  <si>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</si>
  <si>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</si>
  <si>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</si>
  <si>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</si>
  <si>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</si>
  <si>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</si>
  <si>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</si>
  <si>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</si>
  <si>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</si>
  <si>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</si>
  <si>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</si>
  <si>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</si>
  <si>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</si>
  <si>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</si>
  <si>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</si>
  <si>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La entidad no tiene saldos de clientes, que requieran la constitución de previsiones.</t>
  </si>
  <si>
    <t xml:space="preserve">3.6 Flujo de Efectivo  </t>
  </si>
  <si>
    <t>3.7 Normas aplicadas para la Consolidación de estados financieros</t>
  </si>
  <si>
    <t xml:space="preserve">3.8 Gastos de Constitución y Organización </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</si>
  <si>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</si>
  <si>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</si>
  <si>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</si>
  <si>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</si>
  <si>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</si>
  <si>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</si>
  <si>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</si>
  <si>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</si>
  <si>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</si>
  <si>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</si>
  <si>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</si>
  <si>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</si>
  <si>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</si>
  <si>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</si>
  <si>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</si>
  <si>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</si>
  <si>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</si>
  <si>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Créditos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</si>
  <si>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</si>
  <si>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</si>
  <si>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</si>
  <si>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</si>
  <si>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</si>
  <si>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</si>
  <si>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</si>
  <si>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</si>
  <si>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</si>
  <si>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</si>
  <si>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</si>
  <si>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</si>
  <si>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</si>
  <si>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</si>
  <si>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</si>
  <si>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</si>
  <si>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</si>
  <si>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</si>
  <si>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</si>
  <si>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</si>
  <si>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</si>
  <si>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</si>
  <si>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</si>
  <si>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</si>
  <si>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</si>
  <si>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</si>
  <si>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</si>
  <si>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</si>
  <si>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</si>
  <si>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</si>
  <si>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</si>
  <si>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</si>
  <si>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</si>
  <si>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</si>
  <si>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</si>
  <si>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</si>
  <si>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</si>
  <si>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</si>
  <si>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</si>
  <si>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</si>
  <si>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</si>
  <si>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</si>
  <si>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</si>
  <si>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</si>
  <si>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</si>
  <si>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</si>
  <si>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</si>
  <si>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La entidad no consolida estados financieros, pues no es vinculante de ninguna sociedad.</t>
  </si>
  <si>
    <t>NO APLICABLE</t>
  </si>
  <si>
    <t>EJERCICIO ANTERIOR</t>
  </si>
  <si>
    <t>Acumulados</t>
  </si>
  <si>
    <t>Del Ejercicio</t>
  </si>
  <si>
    <t>BIENES DE USO</t>
  </si>
  <si>
    <t>TOTAL ACTIVO</t>
  </si>
  <si>
    <t>IVA Debito Fiscal</t>
  </si>
  <si>
    <t>Iva Debito Fiscal</t>
  </si>
  <si>
    <t>EJERCICIO    ANTERIOR</t>
  </si>
  <si>
    <t xml:space="preserve">Obligac. por Contratos de underwriting </t>
  </si>
  <si>
    <t>Cuentas a Pagar (Nota 5 - p)</t>
  </si>
  <si>
    <t xml:space="preserve"> PERIODO ANTERIOR</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</si>
  <si>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</si>
  <si>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</si>
  <si>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</si>
  <si>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</si>
  <si>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</si>
  <si>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</si>
  <si>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</si>
  <si>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</si>
  <si>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</si>
  <si>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</si>
  <si>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</si>
  <si>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</si>
  <si>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</si>
  <si>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</si>
  <si>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</si>
  <si>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</si>
  <si>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</si>
  <si>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</si>
  <si>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</si>
  <si>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</si>
  <si>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</si>
  <si>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</si>
  <si>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</si>
  <si>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</si>
  <si>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</si>
  <si>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</si>
  <si>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</si>
  <si>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</si>
  <si>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</si>
  <si>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</si>
  <si>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</si>
  <si>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</si>
  <si>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</si>
  <si>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</si>
  <si>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</si>
  <si>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</si>
  <si>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</si>
  <si>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</si>
  <si>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</si>
  <si>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</si>
  <si>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</si>
  <si>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</si>
  <si>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v</t>
  </si>
  <si>
    <t>Banco</t>
  </si>
  <si>
    <t>Inversiones</t>
  </si>
  <si>
    <t>Depreciacion</t>
  </si>
  <si>
    <t>(-) Depreciacion del periodo</t>
  </si>
  <si>
    <t>Las 12 notas que se acompañan forman parte integrante de los estados contables.</t>
  </si>
  <si>
    <t>BENEFICIARIO FINAL</t>
  </si>
  <si>
    <t>SOCIO</t>
  </si>
  <si>
    <t>N/A</t>
  </si>
  <si>
    <t>Porcentaje de Participacion Sustantiva</t>
  </si>
  <si>
    <t>Nombre y Apellido o Empresa</t>
  </si>
  <si>
    <t>Relación (Art. 34 Inc A)</t>
  </si>
  <si>
    <t>Relación (Art. 34 Inc B)</t>
  </si>
  <si>
    <t>No se aplica</t>
  </si>
  <si>
    <t>Relación (Art. 34 Inc C)</t>
  </si>
  <si>
    <t>Relación (Art. 34 Inc D)</t>
  </si>
  <si>
    <t>Relación (Art. 34 Inc E)</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</si>
  <si>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</si>
  <si>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</si>
  <si>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</si>
  <si>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</si>
  <si>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</si>
  <si>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</si>
  <si>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</si>
  <si>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</si>
  <si>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</si>
  <si>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</si>
  <si>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Cantidad</t>
  </si>
  <si>
    <t>Valor Nominal</t>
  </si>
  <si>
    <t>Valor Libro de la Accion</t>
  </si>
  <si>
    <t>Otros Ingresos Operativos  Nota 5- V</t>
  </si>
  <si>
    <t xml:space="preserve"> GASTOS DE COMERCIALIZACIÓN (Nota 5 – w)</t>
  </si>
  <si>
    <t>GASTOS DE ADMINISTRACION (Nota 5 – w)</t>
  </si>
  <si>
    <t>GASTOS OPERATIVOS (Nota 5 – w)</t>
  </si>
  <si>
    <t xml:space="preserve">Otros gastos de administración </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</si>
  <si>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</si>
  <si>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</si>
  <si>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</si>
  <si>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</si>
  <si>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</si>
  <si>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</si>
  <si>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</si>
  <si>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</si>
  <si>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</si>
  <si>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</si>
  <si>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</si>
  <si>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</si>
  <si>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</si>
  <si>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</si>
  <si>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</si>
  <si>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</si>
  <si>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</si>
  <si>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LIZ RAQUEL VAZQUEZ BENITEZ</t>
  </si>
  <si>
    <t>MARIA DE LA PAZ DELGADILLO GALARZA</t>
  </si>
  <si>
    <t>OSCAR LUIS URDAPILLETA GARCIA</t>
  </si>
  <si>
    <t>ENRIQUE JAVIER VERA MOREIRA</t>
  </si>
  <si>
    <t>MIGUEL ANGEL ALMADA FRUTOS</t>
  </si>
  <si>
    <t xml:space="preserve">Vicepresidente </t>
  </si>
  <si>
    <t>Director titular</t>
  </si>
  <si>
    <t>Director suplente</t>
  </si>
  <si>
    <t>Síndico Titular</t>
  </si>
  <si>
    <t>Síndico Suplente</t>
  </si>
  <si>
    <t xml:space="preserve">RUC/CI </t>
  </si>
  <si>
    <t>Acción del Nº</t>
  </si>
  <si>
    <t>Acción al Nª</t>
  </si>
  <si>
    <t>Cant. de Acc.</t>
  </si>
  <si>
    <t>Clase</t>
  </si>
  <si>
    <t>Votos por Acción</t>
  </si>
  <si>
    <t>Cant. Total de Votos</t>
  </si>
  <si>
    <t>Monto Gs.</t>
  </si>
  <si>
    <t>% Partic. En Capital</t>
  </si>
  <si>
    <t>% Votos</t>
  </si>
  <si>
    <t>Financiera Ueno S.A.E.C.A.</t>
  </si>
  <si>
    <t>80026157-7</t>
  </si>
  <si>
    <t>OVS</t>
  </si>
  <si>
    <t>Grupo Vázquez S.A.E.</t>
  </si>
  <si>
    <t>80086759-9</t>
  </si>
  <si>
    <t>Razón Social</t>
  </si>
  <si>
    <t>RUC</t>
  </si>
  <si>
    <t>Accionistas</t>
  </si>
  <si>
    <t>Monto</t>
  </si>
  <si>
    <t>% de Particip. Capital</t>
  </si>
  <si>
    <t>% de Particip. Votos</t>
  </si>
  <si>
    <t>Mayor al 10%</t>
  </si>
  <si>
    <t>80124419-6</t>
  </si>
  <si>
    <t>SI</t>
  </si>
  <si>
    <t>FINANCIERA UENO S.A.E.C.A.</t>
  </si>
  <si>
    <t>GRUPO VÁZQUEZ S.A.E.</t>
  </si>
  <si>
    <t>Federico Miguel Vazquez Villasanti</t>
  </si>
  <si>
    <t>No Aplica</t>
  </si>
  <si>
    <t>Deudores por Intermediación (Nota f)</t>
  </si>
  <si>
    <t>Documentos y cuentas por cobrar  (Nota f)</t>
  </si>
  <si>
    <t>Muebles y Utiles</t>
  </si>
  <si>
    <r>
      <t>DETALLE DE  VINCULOS PATRIMONIALES EN OTRAS ENTIDADES DE LOS DIRECTORES, SINDICOS Y OPERADORES</t>
    </r>
    <r>
      <rPr>
        <sz val="10"/>
        <color indexed="8"/>
        <rFont val="Calibri"/>
        <family val="2"/>
      </rPr>
      <t xml:space="preserve"> </t>
    </r>
  </si>
  <si>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</si>
  <si>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</si>
  <si>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</si>
  <si>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r>
      <t>Nota 1.</t>
    </r>
    <r>
      <rPr>
        <b/>
        <sz val="12"/>
        <color indexed="8"/>
        <rFont val="Calibri"/>
        <family val="2"/>
      </rPr>
      <t xml:space="preserve">   </t>
    </r>
    <r>
      <rPr>
        <b/>
        <u/>
        <sz val="12"/>
        <color indexed="8"/>
        <rFont val="Calibri"/>
        <family val="2"/>
      </rPr>
      <t>Consideraciones de los Estados Contables</t>
    </r>
  </si>
  <si>
    <r>
      <t>Nota 2.</t>
    </r>
    <r>
      <rPr>
        <b/>
        <sz val="12"/>
        <color indexed="8"/>
        <rFont val="Calibri"/>
        <family val="2"/>
      </rPr>
      <t xml:space="preserve">    </t>
    </r>
    <r>
      <rPr>
        <b/>
        <u/>
        <sz val="12"/>
        <color indexed="8"/>
        <rFont val="Calibri"/>
        <family val="2"/>
      </rPr>
      <t>Información básica de la empresa</t>
    </r>
  </si>
  <si>
    <r>
      <t>Nota 3.</t>
    </r>
    <r>
      <rPr>
        <b/>
        <sz val="12"/>
        <color indexed="8"/>
        <rFont val="Calibri"/>
        <family val="2"/>
      </rPr>
      <t xml:space="preserve">    </t>
    </r>
    <r>
      <rPr>
        <b/>
        <u/>
        <sz val="12"/>
        <color indexed="8"/>
        <rFont val="Calibri"/>
        <family val="2"/>
      </rPr>
      <t>Principales políticas y prácticas contables aplicadas</t>
    </r>
  </si>
  <si>
    <r>
      <t>3.2. Criterio de Valuación</t>
    </r>
    <r>
      <rPr>
        <sz val="12"/>
        <color indexed="8"/>
        <rFont val="Calibri"/>
        <family val="2"/>
      </rPr>
      <t>:</t>
    </r>
  </si>
  <si>
    <r>
      <t>3.4. Política de Depreciación</t>
    </r>
    <r>
      <rPr>
        <sz val="12"/>
        <color indexed="8"/>
        <rFont val="Calibri"/>
        <family val="2"/>
      </rPr>
      <t xml:space="preserve">: </t>
    </r>
  </si>
  <si>
    <r>
      <t>Nota 7.</t>
    </r>
    <r>
      <rPr>
        <b/>
        <sz val="12"/>
        <color indexed="8"/>
        <rFont val="Calibri"/>
        <family val="2"/>
      </rPr>
      <t>  Hechos Posteriores al cierre del Ejercicio</t>
    </r>
  </si>
  <si>
    <r>
      <t>Nota 8.</t>
    </r>
    <r>
      <rPr>
        <b/>
        <sz val="12"/>
        <color indexed="8"/>
        <rFont val="Calibri"/>
        <family val="2"/>
      </rPr>
      <t>  Limitación a la Libre Disponibilidad de los activos o del patrimonio y cualquier restricción al derecho de propiedad.</t>
    </r>
  </si>
  <si>
    <t>La entidad  tiene participación en la Bolsa de Valores por valor Nominal de  Gs. 200.000.0000 (Guaraníes Doscientos millones).-</t>
  </si>
  <si>
    <t xml:space="preserve">     3.3. Política de Constitución de Previsiones:</t>
  </si>
  <si>
    <r>
      <t xml:space="preserve">    3.5 Política de Reconocimiento de Ingresos</t>
    </r>
    <r>
      <rPr>
        <sz val="12"/>
        <color indexed="8"/>
        <rFont val="Calibri"/>
        <family val="2"/>
      </rPr>
      <t>:</t>
    </r>
  </si>
  <si>
    <t xml:space="preserve">Los estados contables han sido preparados de acuerdo a la Res. 35/23 de la Comision Nacional de Valores y Normas Contables Vigentes en Paraguay. </t>
  </si>
  <si>
    <t>DEUDORES VARIOS VIGENTES</t>
  </si>
  <si>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</si>
  <si>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</si>
  <si>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</si>
  <si>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</si>
  <si>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Intereses Ganados</t>
  </si>
  <si>
    <t>w)  Gastos Operativos</t>
  </si>
  <si>
    <t xml:space="preserve">Costos de Ventas </t>
  </si>
  <si>
    <t>NO APLICA</t>
  </si>
  <si>
    <t>USD</t>
  </si>
  <si>
    <t>ACCIONES</t>
  </si>
  <si>
    <t>f) Deudores</t>
  </si>
  <si>
    <t>INSCRIPCIÓN EN EL REGISTRO PUBLICO: ESCRITURA Nº 530 de Fecha 11-03-2022,  INSCRIPCION EN EL REGISTRO PUBLICO Nº: 1121,  Folio 1121</t>
  </si>
  <si>
    <t>Identificación</t>
  </si>
  <si>
    <t>Actividad Principal: (Compra y Venta de Valores - Asesoría en Materia de Valores)</t>
  </si>
  <si>
    <t>Domicilio Legal:  Asunción- Paraguay</t>
  </si>
  <si>
    <t>Dirección Oficina Principal: Avenida Santa Teresa Nro 1827 c/ Aviadores del Chaco</t>
  </si>
  <si>
    <t>Antecedentes de la Constitución de la Sociedad y Reformas Estatutarias</t>
  </si>
  <si>
    <r>
      <t xml:space="preserve">ESCRITURA: </t>
    </r>
    <r>
      <rPr>
        <sz val="9"/>
        <color indexed="8"/>
        <rFont val="Calibri"/>
        <family val="2"/>
      </rPr>
      <t>Nº 530 de Fecha 11-03-2022</t>
    </r>
  </si>
  <si>
    <r>
      <t>Inscripción en el Registro Público</t>
    </r>
    <r>
      <rPr>
        <sz val="9"/>
        <color indexed="8"/>
        <rFont val="Calibri"/>
        <family val="2"/>
      </rPr>
      <t>: Nº: 1121,  Folio 1121</t>
    </r>
  </si>
  <si>
    <t>Nomina de Directores</t>
  </si>
  <si>
    <t>Auditor Externo Independiente</t>
  </si>
  <si>
    <t>PARTE VINCULADAS O RELACIONADAS. Art. 34 de la Ley 5810/17</t>
  </si>
  <si>
    <t>RUC: 80124419-6</t>
  </si>
  <si>
    <r>
      <t>Reforma de Estatuto:</t>
    </r>
    <r>
      <rPr>
        <sz val="9"/>
        <color indexed="8"/>
        <rFont val="Calibri"/>
        <family val="2"/>
      </rPr>
      <t xml:space="preserve"> Modificación en proceso</t>
    </r>
    <r>
      <rPr>
        <b/>
        <sz val="9"/>
        <color indexed="8"/>
        <rFont val="Calibri"/>
        <family val="2"/>
      </rPr>
      <t>, para la Casa de Bolsa</t>
    </r>
  </si>
  <si>
    <t>Capital de la Sociedad</t>
  </si>
  <si>
    <t xml:space="preserve"> (Expresado En Guaraníes)</t>
  </si>
  <si>
    <t>AP. FUTURA INTEGRACION</t>
  </si>
  <si>
    <t>La Sociedad tiene por objeto efectuar las siguientes operaciones:</t>
  </si>
  <si>
    <t>Otras Inversiones</t>
  </si>
  <si>
    <t>EMISOR</t>
  </si>
  <si>
    <t>TIPO DE RELACION</t>
  </si>
  <si>
    <t>Prima de Emision</t>
  </si>
  <si>
    <r>
      <t>E-mail:</t>
    </r>
    <r>
      <rPr>
        <sz val="9"/>
        <color indexed="56"/>
        <rFont val="Calibri"/>
        <family val="2"/>
      </rPr>
      <t xml:space="preserve"> info@uenocasadebolsa.com.py</t>
    </r>
  </si>
  <si>
    <r>
      <t xml:space="preserve">Página Web:  </t>
    </r>
    <r>
      <rPr>
        <sz val="9"/>
        <color indexed="56"/>
        <rFont val="Calibri"/>
        <family val="2"/>
      </rPr>
      <t>www.uenocasadebolsa.com.py</t>
    </r>
  </si>
  <si>
    <t>Teléfono/Fax:  +595 981773319</t>
  </si>
  <si>
    <t xml:space="preserve">Número de Inscripción en el Registro de la CNV: </t>
  </si>
  <si>
    <t>Aportes a Capitalizar</t>
  </si>
  <si>
    <t>Aportes Para Futuro Capitalizacion</t>
  </si>
  <si>
    <t>Información al 30/06/2023</t>
  </si>
  <si>
    <t>UENO CASA DE BOLSA SA</t>
  </si>
  <si>
    <t>Deudores Varios (Nota f)</t>
  </si>
  <si>
    <t>IVA Crédito Fiscal  (Nota 5 - f.)</t>
  </si>
  <si>
    <t>Retención de IVA  (Nota 5 - f.)</t>
  </si>
  <si>
    <t>Sueldos a Pagar</t>
  </si>
  <si>
    <t>CORRESPONDIENTE AL 30/06/2023</t>
  </si>
  <si>
    <t>CORRESPONDIENTE AL  30/06/2023</t>
  </si>
  <si>
    <t>Ingresos por venta de cartera propia (Nota 5- v)</t>
  </si>
  <si>
    <t xml:space="preserve">Aranceles </t>
  </si>
  <si>
    <t>Otros Ingresos</t>
  </si>
  <si>
    <t>Otros egresos</t>
  </si>
  <si>
    <t xml:space="preserve">CORRESPONDIENTE AL 30/06/2023  </t>
  </si>
  <si>
    <t>NOTAS A LOS ESTADOS FINANCIEROS AL 30/06/2023</t>
  </si>
  <si>
    <t>Clientes USD</t>
  </si>
  <si>
    <t>Aportes y Retenciones a pagar</t>
  </si>
  <si>
    <t>Provisiones   (Nota 5 – l)</t>
  </si>
  <si>
    <t>Cuentas a Pagar a Personas y (Nota 5-m)</t>
  </si>
  <si>
    <t>Acreedores Varios  (Nota 5 – m)</t>
  </si>
  <si>
    <t>Costos de Ventas de Acciones (Nota S)</t>
  </si>
  <si>
    <t xml:space="preserve">Resultados </t>
  </si>
  <si>
    <t>Aranceles Bolsa</t>
  </si>
  <si>
    <t>Costo de Ventas de Acciones</t>
  </si>
  <si>
    <t>Costo de Ventas Activo Fijos</t>
  </si>
  <si>
    <t>Sueldos y Jornales</t>
  </si>
  <si>
    <t>Impuestos y Contribuciones</t>
  </si>
  <si>
    <t>Dividendos Cobrados</t>
  </si>
  <si>
    <t>CORRESPONDIENTE AL  30/06/2023 COMPARATIVO CON 31/12/2022</t>
  </si>
  <si>
    <t>TOTALES</t>
  </si>
  <si>
    <t>Efectivo Pagado a Empleados y/o Honorarios</t>
  </si>
  <si>
    <t>UENO CASA DE BOLSA S.A.</t>
  </si>
  <si>
    <t>Accionista 99,61%</t>
  </si>
  <si>
    <t>Accionista 0,39%</t>
  </si>
  <si>
    <t>No</t>
  </si>
  <si>
    <t>Capital Emitido G.20.000.000.000</t>
  </si>
  <si>
    <t>Capital Suscripto G. 11.337.000.000</t>
  </si>
  <si>
    <t>Capital Integrado G. 11.337.000.000</t>
  </si>
  <si>
    <t>UENO CASA DE BOLSA S.A</t>
  </si>
  <si>
    <t>Títulos de Renta Fija CP</t>
  </si>
  <si>
    <t xml:space="preserve"> Títulos de Renta  Fija  (Nota 6-c) </t>
  </si>
  <si>
    <t xml:space="preserve"> Anticipo impuesto a la renta (Nota 5 - j.) </t>
  </si>
  <si>
    <t xml:space="preserve">Sueldos y jornales </t>
  </si>
  <si>
    <t xml:space="preserve">Aguinaldos pagados </t>
  </si>
  <si>
    <t xml:space="preserve">Aportes </t>
  </si>
  <si>
    <t>Ajustes/desafectación de aportes</t>
  </si>
  <si>
    <t>Moneda</t>
  </si>
  <si>
    <t>GS</t>
  </si>
  <si>
    <t>IOIO S.A.E.C.A</t>
  </si>
  <si>
    <t>l) Provisiones</t>
  </si>
  <si>
    <t>Aguinaldos a Pagar</t>
  </si>
  <si>
    <t>Acreedores varios</t>
  </si>
  <si>
    <t>Ingresos por asesoría financiera (Nota 5 - V)</t>
  </si>
  <si>
    <t>Otros intereses ganados</t>
  </si>
  <si>
    <t>Registro CNV: 94 _20062023</t>
  </si>
  <si>
    <t>Código de Bolsa: 35</t>
  </si>
  <si>
    <t xml:space="preserve">Capital Social (Titulo III, QUINTO) Gs. 20.000.000.000  Representado por  Gs. 1.000.000 </t>
  </si>
  <si>
    <t>COMPARATIVO CON EL EJERCICIO ANTERIOR</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</si>
  <si>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</si>
  <si>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</si>
  <si>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 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</si>
  <si>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Ueno Casa de Bolsa S.A., al cierre del primer trimestre del 2023 cuenta con participación en BVPASA (Bolsa de Valores y Productos Asunción S.A.) de acuerdo con lo establecido en la Ley 5810/17 del Mercado de Capitales.</t>
  </si>
  <si>
    <t>Los bienes de uso serán registrados a su costo de adquisición, menos las depreciaciones acumuladas, cuyo valores se  depreciaran el año posterior a su compra de acuerdo a lo establecido a la Ley N° 6380/19 y su reglamentación.</t>
  </si>
  <si>
    <t>Las cuentas en moneda extranjera se valúan a su valor de cotización al cierre, de acuerdo con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</si>
  <si>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 la valuación de las inversiones serán aplicadas las normas establecidas por la Comisión Nacional de Valores y las Normas De Información Financiera (NIF), emitidas por el Consejo de Contadores Públicos del Paraguay.</t>
  </si>
  <si>
    <t>Los ingresos y egresos son reconocidos de acuerdo con el criterio contable de lo devengado. Bajo tal criterio los efectos de las transacciones y otros eventos son reconocidos cuando ocurren y no cuando el efectivo es recibido o pagado.</t>
  </si>
  <si>
    <t>Los Gastos de constitucion y de organización seran amortizadas según lo establecido a la Ley N° 6380/19 y su reglamentación.</t>
  </si>
  <si>
    <t>Aportes a capitalizar</t>
  </si>
  <si>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2022 el IPC acumulado ascendió a 8,1%, por lo cual no se aplicó el revalúo sobre dichos bienes.</t>
  </si>
  <si>
    <t>i.    Los bienes incorporados en el ejercicio se hallan registrados por su valor de adquisición; la depreciación de los mismos se computan al año siguiente de su adquisición.</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</si>
  <si>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</si>
  <si>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</si>
  <si>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La base de preparación del estado de flujo de efectivo es el método de eliminación,  con la clasificación de flujo de efectivo por actividades operativas, de inversión y de financiamiento.</t>
  </si>
  <si>
    <r>
      <t xml:space="preserve">Nota 4. </t>
    </r>
    <r>
      <rPr>
        <b/>
        <sz val="12"/>
        <color indexed="8"/>
        <rFont val="Calibri"/>
        <family val="2"/>
      </rPr>
      <t xml:space="preserve"> Cambio de políticas y procedimientos de contabilidad</t>
    </r>
  </si>
  <si>
    <t>Bancos y financieras</t>
  </si>
  <si>
    <t>Financiera Ueno S.A.E.C.A</t>
  </si>
  <si>
    <t>Grupo Vazquez S.A.E. a cobrar USD.</t>
  </si>
  <si>
    <t>Financiera Ueno S.A.E.C.A Cta. ahorro 61135243 USD.</t>
  </si>
  <si>
    <t>Financiera Finexpar Cta ahorro 193105195 GS.</t>
  </si>
  <si>
    <t>Interfisa Banco Cta. ahorro 239006527 GS.</t>
  </si>
  <si>
    <t>Financiera Ueno S.A.E.C.A Cta ahorro 619119169 GS.</t>
  </si>
  <si>
    <t>Financiera Ueno S.A.E.C.A Cta ahorro 619133287 GS.</t>
  </si>
  <si>
    <t>Financiera Ueno S.A.E.C.A Cta ahorro 61931677 GS.</t>
  </si>
  <si>
    <t>Financiera Ueno S.A.E.C.A Cta ahorro 61135243 USD.</t>
  </si>
  <si>
    <t>Electroban SAECA</t>
  </si>
  <si>
    <t>Ueno Holding SAECA</t>
  </si>
  <si>
    <t>Acciones de la Bolsa De Valores</t>
  </si>
  <si>
    <t>No aplicable</t>
  </si>
  <si>
    <t>Venta de acciones</t>
  </si>
  <si>
    <t>Intereses ganados en CDA</t>
  </si>
  <si>
    <t>Intereses ganados en bonos corporativos</t>
  </si>
  <si>
    <t>No aplica</t>
  </si>
  <si>
    <t>Servicio de Asesoría</t>
  </si>
  <si>
    <t>Otros ingresos operativos</t>
  </si>
  <si>
    <r>
      <t>Las 11</t>
    </r>
    <r>
      <rPr>
        <sz val="10"/>
        <color indexed="10"/>
        <rFont val="Calibri"/>
        <family val="2"/>
        <scheme val="minor"/>
      </rPr>
      <t xml:space="preserve"> </t>
    </r>
    <r>
      <rPr>
        <sz val="10"/>
        <rFont val="Calibri"/>
        <family val="2"/>
        <scheme val="minor"/>
      </rPr>
      <t>notas que se acompañan forman parte integrante de los estados contables.</t>
    </r>
  </si>
  <si>
    <t>De acuerdo con lo previsto en los artículos 113 y 114 de la Resolución 763/04, la entidad tiene constituida como garantía Gs.725.803.000- , representados por Bonos emitidos por CECON SAE.</t>
  </si>
  <si>
    <t>f) OTROS CRÉDITOS</t>
  </si>
  <si>
    <t>TOTAL GENERAL CRÉDITOS</t>
  </si>
  <si>
    <t>Total Créditos Fiscales</t>
  </si>
  <si>
    <t>j)  Otros Créditos Corrientes y No Corrientes</t>
  </si>
  <si>
    <t xml:space="preserve"> CRÉDITOS FISCALES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</si>
  <si>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</si>
  <si>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</si>
  <si>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</si>
  <si>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</si>
  <si>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</si>
  <si>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</si>
  <si>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 xml:space="preserve">Total periodo actual </t>
  </si>
  <si>
    <t>Total ejercicio anterior G.</t>
  </si>
  <si>
    <t>Saldo periodo actual</t>
  </si>
  <si>
    <t>Saldo periodo anterior</t>
  </si>
  <si>
    <t>Totales periodo actual</t>
  </si>
  <si>
    <t>Totales periodo anterior</t>
  </si>
  <si>
    <t>Total créditos fiscales</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</si>
  <si>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</si>
  <si>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</si>
  <si>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</si>
  <si>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</si>
  <si>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</si>
  <si>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r>
      <t xml:space="preserve">Obligac. por Contratos de Underwriting </t>
    </r>
    <r>
      <rPr>
        <b/>
        <sz val="14"/>
        <rFont val="Calibri"/>
        <family val="2"/>
        <scheme val="minor"/>
      </rPr>
      <t>(Nota 6 – p)</t>
    </r>
  </si>
  <si>
    <r>
      <t>Menos: Previsión para incobrables</t>
    </r>
    <r>
      <rPr>
        <b/>
        <sz val="14"/>
        <rFont val="Calibri"/>
        <family val="2"/>
        <scheme val="minor"/>
      </rPr>
      <t xml:space="preserve"> </t>
    </r>
    <r>
      <rPr>
        <sz val="14"/>
        <rFont val="Calibri"/>
        <family val="2"/>
        <scheme val="minor"/>
      </rPr>
      <t xml:space="preserve"> Acciones Emitidas</t>
    </r>
  </si>
  <si>
    <r>
      <t xml:space="preserve">Honorarios a Pagar </t>
    </r>
    <r>
      <rPr>
        <b/>
        <sz val="14"/>
        <rFont val="Calibri"/>
        <family val="2"/>
        <scheme val="minor"/>
      </rPr>
      <t>(Nota 5 – l)</t>
    </r>
  </si>
  <si>
    <t>Otros Activos Corrientes (Nota 5 - j)</t>
  </si>
  <si>
    <r>
      <t xml:space="preserve">Otros Pasivos Corrientes  </t>
    </r>
    <r>
      <rPr>
        <b/>
        <sz val="14"/>
        <rFont val="Calibri"/>
        <family val="2"/>
        <scheme val="minor"/>
      </rPr>
      <t>(Nota 5 – q)</t>
    </r>
  </si>
  <si>
    <r>
      <t xml:space="preserve">Empresas Relacionadas </t>
    </r>
    <r>
      <rPr>
        <b/>
        <sz val="14"/>
        <rFont val="Calibri"/>
        <family val="2"/>
        <scheme val="minor"/>
      </rPr>
      <t>(Nota 5– r )</t>
    </r>
  </si>
  <si>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</si>
  <si>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</si>
  <si>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</si>
  <si>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</si>
  <si>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</si>
  <si>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PAGARÉ</t>
  </si>
  <si>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</si>
  <si>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</si>
  <si>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</si>
  <si>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</si>
  <si>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</si>
  <si>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</si>
  <si>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</si>
  <si>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</si>
  <si>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Auditor Externo Independiente Asignado: PCG auditores consultores</t>
  </si>
  <si>
    <t>RICARDO FERNANDEZ OLMEDO</t>
  </si>
  <si>
    <r>
      <t xml:space="preserve">Los Estados Contables (Balance General, Estado de Resultados, Estado de Flujo de Efectivo y Estado de Variación del Patrimonio Neto) correspondientes al 30 de junio de 2023 han sido considerados y aprobados según Acta de Directorio </t>
    </r>
    <r>
      <rPr>
        <sz val="12"/>
        <rFont val="Calibri"/>
        <family val="2"/>
      </rPr>
      <t>N° 21, de fecha 16/08/2023-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</si>
</sst>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_-* #,##0\ _€_-;\-* #,##0\ _€_-;_-* &quot;-&quot;\ _€_-;_-@_-"/>
    <numFmt numFmtId="165" formatCode="_ * #,##0_ ;_ * \-#,##0_ ;_ * &quot;-&quot;??_ ;_ @_ "/>
    <numFmt numFmtId="166" formatCode="_-* #,##0_-;\-* #,##0_-;_-* &quot;-&quot;_-;_-@_-"/>
    <numFmt numFmtId="167" formatCode="_-* #,##0.00_-;\-* #,##0.00_-;_-* &quot;-&quot;??_-;_-@_-"/>
    <numFmt numFmtId="168" formatCode="_-* #,##0.00\ _€_-;\-* #,##0.00\ _€_-;_-* &quot;-&quot;??\ _€_-;_-@_-"/>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s>
  <fonts count="61" x14ac:knownFonts="1">
    <font>
      <sz val="11"/>
      <color theme="1"/>
      <name val="Calibri"/>
      <family val="2"/>
      <scheme val="minor"/>
    </font>
    <font>
      <sz val="10"/>
      <name val="Arial"/>
      <family val="2"/>
    </font>
    <font>
      <sz val="10"/>
      <color indexed="8"/>
      <name val="Calibri"/>
      <family val="2"/>
    </font>
    <font>
      <b/>
      <sz val="9"/>
      <color indexed="8"/>
      <name val="Calibri"/>
      <family val="2"/>
    </font>
    <font>
      <sz val="9"/>
      <color indexed="10"/>
      <name val="Calibri"/>
      <family val="2"/>
    </font>
    <font>
      <sz val="9"/>
      <color indexed="8"/>
      <name val="Calibri"/>
      <family val="2"/>
    </font>
    <font>
      <b/>
      <sz val="12"/>
      <color indexed="8"/>
      <name val="Calibri"/>
      <family val="2"/>
    </font>
    <font>
      <b/>
      <u/>
      <sz val="12"/>
      <color indexed="8"/>
      <name val="Calibri"/>
      <family val="2"/>
    </font>
    <font>
      <sz val="12"/>
      <color indexed="8"/>
      <name val="Calibri"/>
      <family val="2"/>
    </font>
    <font>
      <sz val="9"/>
      <color indexed="56"/>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sz val="9"/>
      <color rgb="FFFF000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b/>
      <u/>
      <sz val="12"/>
      <color theme="1"/>
      <name val="Calibri"/>
      <family val="2"/>
      <scheme val="minor"/>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u/>
      <sz val="12"/>
      <name val="Calibri"/>
      <family val="2"/>
      <scheme val="minor"/>
    </font>
    <font>
      <sz val="12"/>
      <color rgb="FFFF0000"/>
      <name val="Calibri"/>
      <family val="2"/>
      <scheme val="minor"/>
    </font>
    <font>
      <b/>
      <sz val="9"/>
      <name val="Calibri"/>
      <family val="2"/>
      <scheme val="minor"/>
    </font>
    <font>
      <u/>
      <sz val="9"/>
      <color theme="1"/>
      <name val="Calibri"/>
      <family val="2"/>
      <scheme val="minor"/>
    </font>
    <font>
      <b/>
      <sz val="12"/>
      <color rgb="FFFF0000"/>
      <name val="Calibri"/>
      <family val="2"/>
      <scheme val="minor"/>
    </font>
    <font>
      <b/>
      <sz val="9"/>
      <color rgb="FF000000"/>
      <name val="Calibri"/>
      <family val="2"/>
      <scheme val="minor"/>
    </font>
    <font>
      <b/>
      <sz val="18"/>
      <color theme="1"/>
      <name val="Calibri"/>
      <family val="2"/>
      <scheme val="minor"/>
    </font>
    <font>
      <b/>
      <sz val="26"/>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6"/>
      <name val="Calibri"/>
      <family val="2"/>
      <scheme val="minor"/>
    </font>
    <font>
      <b/>
      <i/>
      <u val="singleAccounting"/>
      <sz val="16"/>
      <name val="Calibri"/>
      <family val="2"/>
      <scheme val="minor"/>
    </font>
    <font>
      <b/>
      <u/>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8"/>
      <color theme="1"/>
      <name val="Calibri"/>
      <family val="2"/>
      <scheme val="minor"/>
    </font>
    <font>
      <sz val="14"/>
      <color rgb="FFFF0000"/>
      <name val="Calibri"/>
      <family val="2"/>
      <scheme val="minor"/>
    </font>
    <font>
      <sz val="10"/>
      <color indexed="10"/>
      <name val="Calibri"/>
      <family val="2"/>
      <scheme val="minor"/>
    </font>
    <font>
      <sz val="12"/>
      <name val="Calibri"/>
      <family val="2"/>
    </font>
  </fonts>
  <fills count="6">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s>
  <borders count="57">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9"/>
      </left>
      <right/>
      <top style="thin">
        <color theme="9" tint="-0.249977111117893"/>
      </top>
      <bottom style="double">
        <color theme="9" tint="-0.249977111117893"/>
      </bottom>
      <diagonal/>
    </border>
    <border>
      <left/>
      <right/>
      <top style="thin">
        <color theme="9" tint="-0.249977111117893"/>
      </top>
      <bottom style="double">
        <color theme="9" tint="-0.249977111117893"/>
      </bottom>
      <diagonal/>
    </border>
  </borders>
  <cellStyleXfs count="675">
    <xf numFmtId="0" fontId="0" fillId="0" borderId="0"/>
    <xf numFmtId="43" fontId="11" fillId="0" borderId="0" applyFont="0" applyFill="0" applyBorder="0" applyAlignment="0" applyProtection="0"/>
    <xf numFmtId="41" fontId="11" fillId="0" borderId="0" applyFont="0" applyFill="0" applyBorder="0" applyAlignment="0" applyProtection="0"/>
    <xf numFmtId="164" fontId="1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9" fontId="11" fillId="0" borderId="0" applyFont="0" applyFill="0" applyBorder="0" applyAlignment="0" applyProtection="0"/>
    <xf numFmtId="43" fontId="11"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11" fillId="0" borderId="0"/>
    <xf numFmtId="43" fontId="48" fillId="0" borderId="0" applyFont="0" applyFill="0" applyBorder="0" applyAlignment="0" applyProtection="0"/>
    <xf numFmtId="0" fontId="1" fillId="0" borderId="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0" fontId="1" fillId="0" borderId="0" applyNumberFormat="0" applyFill="0" applyBorder="0" applyAlignment="0" applyProtection="0"/>
    <xf numFmtId="0" fontId="11" fillId="0" borderId="0"/>
    <xf numFmtId="0" fontId="1" fillId="0" borderId="0"/>
    <xf numFmtId="43" fontId="1" fillId="0" borderId="0" applyFont="0" applyFill="0" applyBorder="0" applyAlignment="0" applyProtection="0"/>
    <xf numFmtId="167" fontId="11" fillId="0" borderId="0" applyFont="0" applyFill="0" applyBorder="0" applyAlignment="0" applyProtection="0"/>
    <xf numFmtId="0" fontId="50" fillId="0" borderId="0"/>
    <xf numFmtId="166" fontId="1" fillId="0" borderId="0" applyFont="0" applyFill="0" applyBorder="0" applyAlignment="0" applyProtection="0"/>
    <xf numFmtId="43" fontId="11" fillId="0" borderId="0" applyFont="0" applyFill="0" applyBorder="0" applyAlignment="0" applyProtection="0"/>
    <xf numFmtId="0" fontId="50" fillId="0" borderId="0"/>
    <xf numFmtId="0" fontId="1" fillId="0" borderId="0"/>
    <xf numFmtId="43" fontId="4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6" fillId="0" borderId="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1" fillId="0" borderId="0"/>
    <xf numFmtId="43" fontId="11" fillId="0" borderId="0" applyFont="0" applyFill="0" applyBorder="0" applyAlignment="0" applyProtection="0"/>
    <xf numFmtId="0" fontId="13" fillId="0" borderId="0"/>
    <xf numFmtId="0" fontId="1" fillId="0" borderId="0"/>
    <xf numFmtId="0" fontId="52" fillId="0" borderId="0"/>
    <xf numFmtId="0" fontId="53" fillId="0" borderId="0"/>
    <xf numFmtId="0" fontId="54" fillId="0" borderId="0"/>
    <xf numFmtId="168"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9" fontId="11" fillId="0" borderId="0" applyFont="0" applyFill="0" applyBorder="0" applyAlignment="0" applyProtection="0"/>
    <xf numFmtId="0" fontId="48" fillId="0" borderId="0"/>
    <xf numFmtId="168" fontId="11" fillId="0" borderId="0" applyFont="0" applyFill="0" applyBorder="0" applyAlignment="0" applyProtection="0"/>
    <xf numFmtId="168" fontId="11" fillId="0" borderId="0" applyFont="0" applyFill="0" applyBorder="0" applyAlignment="0" applyProtection="0"/>
    <xf numFmtId="0" fontId="20" fillId="0" borderId="0"/>
    <xf numFmtId="0" fontId="11" fillId="0" borderId="0"/>
    <xf numFmtId="43" fontId="48" fillId="0" borderId="0" applyFont="0" applyFill="0" applyBorder="0" applyAlignment="0" applyProtection="0"/>
    <xf numFmtId="169" fontId="55" fillId="0" borderId="0" applyBorder="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0" fontId="20" fillId="0" borderId="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0" fontId="20" fillId="0" borderId="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48"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0" fontId="1" fillId="0" borderId="0"/>
    <xf numFmtId="170" fontId="48" fillId="0" borderId="0" applyFont="0" applyFill="0" applyBorder="0" applyAlignment="0" applyProtection="0"/>
    <xf numFmtId="167" fontId="25" fillId="0" borderId="0" applyFont="0" applyFill="0" applyBorder="0" applyAlignment="0" applyProtection="0"/>
    <xf numFmtId="0" fontId="25" fillId="0" borderId="0"/>
    <xf numFmtId="0" fontId="48" fillId="0" borderId="0"/>
    <xf numFmtId="0" fontId="11" fillId="0" borderId="0"/>
    <xf numFmtId="9" fontId="25" fillId="0" borderId="0" applyFont="0" applyFill="0" applyBorder="0" applyAlignment="0" applyProtection="0"/>
    <xf numFmtId="168" fontId="11" fillId="0" borderId="0" applyFont="0" applyFill="0" applyBorder="0" applyAlignment="0" applyProtection="0"/>
    <xf numFmtId="168" fontId="48" fillId="0" borderId="0" applyFont="0" applyFill="0" applyBorder="0" applyAlignment="0" applyProtection="0"/>
    <xf numFmtId="168" fontId="48" fillId="0" borderId="0" applyFont="0" applyFill="0" applyBorder="0" applyAlignment="0" applyProtection="0"/>
    <xf numFmtId="168" fontId="11" fillId="0" borderId="0" applyFont="0" applyFill="0" applyBorder="0" applyAlignment="0" applyProtection="0"/>
    <xf numFmtId="168" fontId="48" fillId="0" borderId="0" applyFont="0" applyFill="0" applyBorder="0" applyAlignment="0" applyProtection="0"/>
    <xf numFmtId="0" fontId="11" fillId="0" borderId="0"/>
    <xf numFmtId="168" fontId="11" fillId="0" borderId="0" applyFont="0" applyFill="0" applyBorder="0" applyAlignment="0" applyProtection="0"/>
    <xf numFmtId="167" fontId="25" fillId="0" borderId="0" applyFont="0" applyFill="0" applyBorder="0" applyAlignment="0" applyProtection="0"/>
    <xf numFmtId="168"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49" fillId="0" borderId="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8"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173" fontId="11"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3" fillId="0" borderId="0"/>
    <xf numFmtId="0" fontId="52" fillId="0" borderId="0"/>
    <xf numFmtId="168"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0" fontId="25" fillId="0" borderId="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cellStyleXfs>
  <cellXfs count="549">
    <xf numFmtId="0" fontId="0" fillId="0" borderId="0" xfId="0"/>
    <xf numFmtId="0" fontId="0" fillId="2" borderId="0" xfId="0" applyFill="1"/>
    <xf numFmtId="0" fontId="12" fillId="2" borderId="0" xfId="0" applyFont="1" applyFill="1"/>
    <xf numFmtId="0" fontId="13" fillId="2" borderId="0" xfId="0" applyFont="1" applyFill="1" applyAlignment="1">
      <alignment horizontal="center"/>
    </xf>
    <xf numFmtId="0" fontId="13" fillId="2" borderId="0" xfId="0" applyFont="1" applyFill="1"/>
    <xf numFmtId="0" fontId="13" fillId="2" borderId="0" xfId="0" applyFont="1" applyFill="1" applyAlignment="1">
      <alignment horizontal="center" vertical="center"/>
    </xf>
    <xf numFmtId="0" fontId="13" fillId="2" borderId="0" xfId="0" applyFont="1" applyFill="1" applyAlignment="1">
      <alignment vertical="center"/>
    </xf>
    <xf numFmtId="0" fontId="13" fillId="2" borderId="0" xfId="0" applyFont="1" applyFill="1" applyAlignment="1">
      <alignment horizontal="left"/>
    </xf>
    <xf numFmtId="0" fontId="16" fillId="2" borderId="0" xfId="0" applyFont="1" applyFill="1" applyAlignment="1">
      <alignment horizontal="left"/>
    </xf>
    <xf numFmtId="0" fontId="17" fillId="2" borderId="0" xfId="0" applyFont="1" applyFill="1" applyAlignment="1">
      <alignment horizontal="left"/>
    </xf>
    <xf numFmtId="0" fontId="21" fillId="4" borderId="55" xfId="0" applyFont="1" applyFill="1" applyBorder="1"/>
    <xf numFmtId="0" fontId="21" fillId="4" borderId="56" xfId="0" applyFont="1" applyFill="1" applyBorder="1"/>
    <xf numFmtId="41" fontId="21" fillId="4" borderId="56" xfId="2" applyFont="1" applyFill="1" applyBorder="1" applyAlignment="1">
      <alignment horizontal="center"/>
    </xf>
    <xf numFmtId="1" fontId="21" fillId="4" borderId="56" xfId="0" applyNumberFormat="1" applyFont="1" applyFill="1" applyBorder="1" applyAlignment="1">
      <alignment horizontal="center"/>
    </xf>
    <xf numFmtId="0" fontId="22" fillId="2" borderId="0" xfId="0" applyFont="1" applyFill="1" applyAlignment="1">
      <alignment horizontal="left"/>
    </xf>
    <xf numFmtId="0" fontId="20" fillId="2" borderId="0" xfId="0" applyFont="1" applyFill="1" applyAlignment="1">
      <alignment horizontal="left"/>
    </xf>
    <xf numFmtId="0" fontId="17" fillId="2" borderId="19"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23" fillId="5" borderId="19" xfId="0" applyFont="1" applyFill="1" applyBorder="1" applyAlignment="1">
      <alignment horizontal="center" vertical="center" wrapText="1"/>
    </xf>
    <xf numFmtId="9" fontId="13" fillId="2" borderId="19" xfId="0" applyNumberFormat="1" applyFont="1" applyFill="1" applyBorder="1" applyAlignment="1">
      <alignment horizontal="center" vertical="center" wrapText="1"/>
    </xf>
    <xf numFmtId="0" fontId="25" fillId="2" borderId="0" xfId="0" applyFont="1" applyFill="1"/>
    <xf numFmtId="165" fontId="25" fillId="2" borderId="0" xfId="1" applyNumberFormat="1" applyFont="1" applyFill="1" applyAlignment="1">
      <alignment horizontal="center"/>
    </xf>
    <xf numFmtId="0" fontId="26" fillId="2" borderId="0" xfId="0" applyFont="1" applyFill="1" applyAlignment="1">
      <alignment horizontal="justify"/>
    </xf>
    <xf numFmtId="0" fontId="25" fillId="2" borderId="0" xfId="0" applyFont="1" applyFill="1" applyAlignment="1">
      <alignment horizontal="justify"/>
    </xf>
    <xf numFmtId="0" fontId="26" fillId="2" borderId="0" xfId="0" applyFont="1" applyFill="1" applyAlignment="1">
      <alignment horizontal="left"/>
    </xf>
    <xf numFmtId="0" fontId="25" fillId="2" borderId="0" xfId="0" applyFont="1" applyFill="1" applyAlignment="1">
      <alignment horizontal="left" wrapText="1"/>
    </xf>
    <xf numFmtId="0" fontId="27" fillId="2" borderId="0" xfId="0" applyFont="1" applyFill="1"/>
    <xf numFmtId="0" fontId="28" fillId="2" borderId="0" xfId="0" applyFont="1" applyFill="1" applyAlignment="1">
      <alignment horizontal="left"/>
    </xf>
    <xf numFmtId="0" fontId="26" fillId="2" borderId="0" xfId="0" applyFont="1" applyFill="1"/>
    <xf numFmtId="0" fontId="26" fillId="2" borderId="19" xfId="0" applyFont="1" applyFill="1" applyBorder="1" applyAlignment="1">
      <alignment horizontal="center" vertical="center" wrapText="1"/>
    </xf>
    <xf numFmtId="0" fontId="26" fillId="2" borderId="19" xfId="0" applyFont="1" applyFill="1" applyBorder="1" applyAlignment="1">
      <alignment horizontal="center" wrapText="1"/>
    </xf>
    <xf numFmtId="0" fontId="25" fillId="2" borderId="0" xfId="0" applyFont="1" applyFill="1" applyAlignment="1">
      <alignment horizontal="right"/>
    </xf>
    <xf numFmtId="0" fontId="25" fillId="2" borderId="19" xfId="0" applyFont="1" applyFill="1" applyBorder="1" applyAlignment="1">
      <alignment horizontal="center"/>
    </xf>
    <xf numFmtId="4" fontId="25" fillId="2" borderId="19" xfId="0" applyNumberFormat="1" applyFont="1" applyFill="1" applyBorder="1"/>
    <xf numFmtId="3" fontId="25" fillId="2" borderId="19" xfId="0" applyNumberFormat="1" applyFont="1" applyFill="1" applyBorder="1"/>
    <xf numFmtId="4" fontId="25" fillId="2" borderId="19" xfId="0" applyNumberFormat="1" applyFont="1" applyFill="1" applyBorder="1" applyAlignment="1">
      <alignment horizontal="center" wrapText="1"/>
    </xf>
    <xf numFmtId="43" fontId="25" fillId="2" borderId="0" xfId="1" applyFont="1" applyFill="1" applyAlignment="1">
      <alignment horizontal="center"/>
    </xf>
    <xf numFmtId="0" fontId="25" fillId="2" borderId="0" xfId="0" applyFont="1" applyFill="1" applyAlignment="1">
      <alignment horizontal="center"/>
    </xf>
    <xf numFmtId="4" fontId="25" fillId="2" borderId="0" xfId="0" applyNumberFormat="1" applyFont="1" applyFill="1"/>
    <xf numFmtId="165" fontId="25" fillId="2" borderId="0" xfId="1" applyNumberFormat="1" applyFont="1" applyFill="1" applyBorder="1" applyAlignment="1">
      <alignment horizontal="center"/>
    </xf>
    <xf numFmtId="0" fontId="25" fillId="2" borderId="19" xfId="0" applyFont="1" applyFill="1" applyBorder="1"/>
    <xf numFmtId="4" fontId="25" fillId="2" borderId="19" xfId="0" applyNumberFormat="1" applyFont="1" applyFill="1" applyBorder="1" applyAlignment="1">
      <alignment horizontal="center" vertical="top" wrapText="1"/>
    </xf>
    <xf numFmtId="3" fontId="25" fillId="2" borderId="11" xfId="0" applyNumberFormat="1" applyFont="1" applyFill="1" applyBorder="1" applyAlignment="1">
      <alignment horizontal="center"/>
    </xf>
    <xf numFmtId="3" fontId="25" fillId="2" borderId="19" xfId="0" applyNumberFormat="1" applyFont="1" applyFill="1" applyBorder="1" applyAlignment="1">
      <alignment horizontal="center"/>
    </xf>
    <xf numFmtId="3" fontId="26" fillId="2" borderId="11" xfId="0" applyNumberFormat="1" applyFont="1" applyFill="1" applyBorder="1"/>
    <xf numFmtId="3" fontId="25" fillId="2" borderId="0" xfId="0" applyNumberFormat="1" applyFont="1" applyFill="1"/>
    <xf numFmtId="0" fontId="29" fillId="2" borderId="19" xfId="0" applyFont="1" applyFill="1" applyBorder="1" applyAlignment="1">
      <alignment horizontal="left" wrapText="1"/>
    </xf>
    <xf numFmtId="0" fontId="29" fillId="2" borderId="19" xfId="0" applyFont="1" applyFill="1" applyBorder="1"/>
    <xf numFmtId="3" fontId="29" fillId="2" borderId="19" xfId="0" applyNumberFormat="1" applyFont="1" applyFill="1" applyBorder="1"/>
    <xf numFmtId="0" fontId="26" fillId="2" borderId="0" xfId="0" applyFont="1" applyFill="1" applyAlignment="1">
      <alignment horizontal="left" wrapText="1"/>
    </xf>
    <xf numFmtId="3" fontId="26" fillId="2" borderId="0" xfId="0" applyNumberFormat="1" applyFont="1" applyFill="1"/>
    <xf numFmtId="0" fontId="26" fillId="2" borderId="0" xfId="0" applyFont="1" applyFill="1" applyAlignment="1">
      <alignment horizontal="center" wrapText="1"/>
    </xf>
    <xf numFmtId="14" fontId="26" fillId="2" borderId="19" xfId="0" applyNumberFormat="1" applyFont="1" applyFill="1" applyBorder="1" applyAlignment="1">
      <alignment horizontal="center" vertical="center" wrapText="1"/>
    </xf>
    <xf numFmtId="14" fontId="26" fillId="2" borderId="0" xfId="0" applyNumberFormat="1" applyFont="1" applyFill="1" applyAlignment="1">
      <alignment horizontal="center" vertical="center" wrapText="1"/>
    </xf>
    <xf numFmtId="0" fontId="26" fillId="2" borderId="19" xfId="0" applyFont="1" applyFill="1" applyBorder="1" applyAlignment="1">
      <alignment vertical="top" wrapText="1"/>
    </xf>
    <xf numFmtId="3" fontId="26" fillId="2" borderId="19" xfId="0" applyNumberFormat="1" applyFont="1" applyFill="1" applyBorder="1" applyAlignment="1">
      <alignment horizontal="right" vertical="top" wrapText="1"/>
    </xf>
    <xf numFmtId="0" fontId="25" fillId="2" borderId="19" xfId="0" applyFont="1" applyFill="1" applyBorder="1" applyAlignment="1">
      <alignment vertical="top" wrapText="1"/>
    </xf>
    <xf numFmtId="3" fontId="30" fillId="2" borderId="19" xfId="0" applyNumberFormat="1" applyFont="1" applyFill="1" applyBorder="1" applyAlignment="1">
      <alignment horizontal="right" vertical="top" wrapText="1"/>
    </xf>
    <xf numFmtId="3" fontId="30" fillId="2" borderId="0" xfId="0" applyNumberFormat="1" applyFont="1" applyFill="1" applyAlignment="1">
      <alignment horizontal="right" vertical="top" wrapText="1"/>
    </xf>
    <xf numFmtId="3" fontId="25" fillId="2" borderId="19" xfId="0" applyNumberFormat="1" applyFont="1" applyFill="1" applyBorder="1" applyAlignment="1">
      <alignment horizontal="right" vertical="top" wrapText="1"/>
    </xf>
    <xf numFmtId="0" fontId="25" fillId="2" borderId="0" xfId="0" applyFont="1" applyFill="1" applyAlignment="1">
      <alignment vertical="top" wrapText="1"/>
    </xf>
    <xf numFmtId="3" fontId="25" fillId="2" borderId="0" xfId="0" applyNumberFormat="1" applyFont="1" applyFill="1" applyAlignment="1">
      <alignment horizontal="right" vertical="top" wrapText="1"/>
    </xf>
    <xf numFmtId="3" fontId="25" fillId="2" borderId="0" xfId="0" applyNumberFormat="1" applyFont="1" applyFill="1" applyAlignment="1">
      <alignment horizontal="center"/>
    </xf>
    <xf numFmtId="3" fontId="26" fillId="2" borderId="0" xfId="0" applyNumberFormat="1" applyFont="1" applyFill="1" applyAlignment="1">
      <alignment horizontal="center"/>
    </xf>
    <xf numFmtId="0" fontId="29" fillId="2" borderId="19" xfId="0" applyFont="1" applyFill="1" applyBorder="1" applyAlignment="1">
      <alignment horizontal="center"/>
    </xf>
    <xf numFmtId="0" fontId="29" fillId="2" borderId="19" xfId="0" applyFont="1" applyFill="1" applyBorder="1" applyAlignment="1">
      <alignment horizontal="centerContinuous" vertical="center" wrapText="1"/>
    </xf>
    <xf numFmtId="3" fontId="29" fillId="2" borderId="0" xfId="0" applyNumberFormat="1" applyFont="1" applyFill="1"/>
    <xf numFmtId="165" fontId="29" fillId="2" borderId="0" xfId="1" applyNumberFormat="1" applyFont="1" applyFill="1" applyBorder="1"/>
    <xf numFmtId="165" fontId="29" fillId="2" borderId="0" xfId="1" applyNumberFormat="1" applyFont="1" applyFill="1" applyBorder="1" applyAlignment="1">
      <alignment horizontal="center"/>
    </xf>
    <xf numFmtId="3" fontId="25" fillId="2" borderId="19" xfId="0" applyNumberFormat="1" applyFont="1" applyFill="1" applyBorder="1" applyAlignment="1">
      <alignment horizontal="right"/>
    </xf>
    <xf numFmtId="3" fontId="26" fillId="2" borderId="19" xfId="0" applyNumberFormat="1" applyFont="1" applyFill="1" applyBorder="1"/>
    <xf numFmtId="3" fontId="30" fillId="2" borderId="19" xfId="0" applyNumberFormat="1" applyFont="1" applyFill="1" applyBorder="1"/>
    <xf numFmtId="3" fontId="31" fillId="2" borderId="19" xfId="0" applyNumberFormat="1" applyFont="1" applyFill="1" applyBorder="1" applyAlignment="1">
      <alignment horizontal="right"/>
    </xf>
    <xf numFmtId="0" fontId="31" fillId="2" borderId="19" xfId="0" applyFont="1" applyFill="1" applyBorder="1" applyAlignment="1">
      <alignment horizontal="center"/>
    </xf>
    <xf numFmtId="3" fontId="32" fillId="2" borderId="19" xfId="0" applyNumberFormat="1" applyFont="1" applyFill="1" applyBorder="1" applyAlignment="1">
      <alignment horizontal="right"/>
    </xf>
    <xf numFmtId="0" fontId="32" fillId="2" borderId="19" xfId="0" applyFont="1" applyFill="1" applyBorder="1" applyAlignment="1">
      <alignment horizontal="center"/>
    </xf>
    <xf numFmtId="165" fontId="26" fillId="2" borderId="19" xfId="1" applyNumberFormat="1" applyFont="1" applyFill="1" applyBorder="1" applyAlignment="1">
      <alignment horizontal="center" wrapText="1"/>
    </xf>
    <xf numFmtId="165" fontId="25" fillId="2" borderId="19" xfId="1" applyNumberFormat="1" applyFont="1" applyFill="1" applyBorder="1" applyAlignment="1">
      <alignment horizontal="center"/>
    </xf>
    <xf numFmtId="165" fontId="25" fillId="2" borderId="19" xfId="1" applyNumberFormat="1" applyFont="1" applyFill="1" applyBorder="1"/>
    <xf numFmtId="3" fontId="25" fillId="2" borderId="25" xfId="0" applyNumberFormat="1" applyFont="1" applyFill="1" applyBorder="1"/>
    <xf numFmtId="0" fontId="25" fillId="2" borderId="25" xfId="0" applyFont="1" applyFill="1" applyBorder="1"/>
    <xf numFmtId="165" fontId="25" fillId="2" borderId="25" xfId="1" applyNumberFormat="1" applyFont="1" applyFill="1" applyBorder="1" applyAlignment="1">
      <alignment horizontal="center"/>
    </xf>
    <xf numFmtId="3" fontId="26" fillId="2" borderId="13" xfId="0" applyNumberFormat="1" applyFont="1" applyFill="1" applyBorder="1"/>
    <xf numFmtId="0" fontId="25" fillId="2" borderId="13" xfId="0" applyFont="1" applyFill="1" applyBorder="1"/>
    <xf numFmtId="165" fontId="25" fillId="2" borderId="13" xfId="1" applyNumberFormat="1" applyFont="1" applyFill="1" applyBorder="1" applyAlignment="1">
      <alignment horizontal="center"/>
    </xf>
    <xf numFmtId="165" fontId="32" fillId="2" borderId="19" xfId="1" applyNumberFormat="1" applyFont="1" applyFill="1" applyBorder="1" applyAlignment="1">
      <alignment horizontal="center"/>
    </xf>
    <xf numFmtId="165" fontId="31" fillId="2" borderId="19" xfId="1" applyNumberFormat="1" applyFont="1" applyFill="1" applyBorder="1" applyAlignment="1">
      <alignment horizontal="center"/>
    </xf>
    <xf numFmtId="165" fontId="26" fillId="2" borderId="0" xfId="1" applyNumberFormat="1" applyFont="1" applyFill="1" applyAlignment="1">
      <alignment horizontal="center"/>
    </xf>
    <xf numFmtId="0" fontId="25" fillId="2" borderId="0" xfId="0" applyFont="1" applyFill="1" applyAlignment="1">
      <alignment wrapText="1"/>
    </xf>
    <xf numFmtId="14" fontId="26" fillId="2" borderId="19" xfId="0" applyNumberFormat="1" applyFont="1" applyFill="1" applyBorder="1" applyAlignment="1">
      <alignment horizontal="center"/>
    </xf>
    <xf numFmtId="3" fontId="26" fillId="2" borderId="19" xfId="0" applyNumberFormat="1" applyFont="1" applyFill="1" applyBorder="1" applyAlignment="1">
      <alignment horizontal="right"/>
    </xf>
    <xf numFmtId="3" fontId="26" fillId="2" borderId="0" xfId="0" applyNumberFormat="1" applyFont="1" applyFill="1" applyAlignment="1">
      <alignment horizontal="right"/>
    </xf>
    <xf numFmtId="0" fontId="32" fillId="2" borderId="19" xfId="0" applyFont="1" applyFill="1" applyBorder="1" applyAlignment="1">
      <alignment horizontal="center" wrapText="1"/>
    </xf>
    <xf numFmtId="165" fontId="32" fillId="2" borderId="19" xfId="1" applyNumberFormat="1" applyFont="1" applyFill="1" applyBorder="1" applyAlignment="1">
      <alignment horizontal="center" wrapText="1"/>
    </xf>
    <xf numFmtId="0" fontId="25" fillId="2" borderId="19" xfId="0" applyFont="1" applyFill="1" applyBorder="1" applyAlignment="1">
      <alignment horizontal="right"/>
    </xf>
    <xf numFmtId="0" fontId="31" fillId="2" borderId="19" xfId="0" applyFont="1" applyFill="1" applyBorder="1" applyAlignment="1">
      <alignment horizontal="right"/>
    </xf>
    <xf numFmtId="41" fontId="25" fillId="2" borderId="19" xfId="2" applyFont="1" applyFill="1" applyBorder="1" applyAlignment="1">
      <alignment horizontal="right"/>
    </xf>
    <xf numFmtId="3" fontId="32" fillId="2" borderId="0" xfId="0" applyNumberFormat="1" applyFont="1" applyFill="1" applyAlignment="1">
      <alignment horizontal="right"/>
    </xf>
    <xf numFmtId="165" fontId="32" fillId="2" borderId="0" xfId="1" applyNumberFormat="1" applyFont="1" applyFill="1" applyBorder="1" applyAlignment="1">
      <alignment horizontal="center"/>
    </xf>
    <xf numFmtId="165" fontId="26" fillId="2" borderId="19" xfId="1" applyNumberFormat="1" applyFont="1" applyFill="1" applyBorder="1"/>
    <xf numFmtId="165" fontId="25" fillId="2" borderId="0" xfId="0" applyNumberFormat="1" applyFont="1" applyFill="1"/>
    <xf numFmtId="165" fontId="26" fillId="2" borderId="19" xfId="0" applyNumberFormat="1" applyFont="1" applyFill="1" applyBorder="1"/>
    <xf numFmtId="0" fontId="26" fillId="2" borderId="0" xfId="0" applyFont="1" applyFill="1" applyAlignment="1">
      <alignment horizontal="left" indent="1"/>
    </xf>
    <xf numFmtId="0" fontId="26" fillId="2" borderId="0" xfId="0" applyFont="1" applyFill="1" applyAlignment="1">
      <alignment horizontal="left" indent="5"/>
    </xf>
    <xf numFmtId="0" fontId="25" fillId="2" borderId="0" xfId="0" applyFont="1" applyFill="1" applyAlignment="1">
      <alignment horizontal="center" wrapText="1"/>
    </xf>
    <xf numFmtId="0" fontId="26" fillId="2" borderId="0" xfId="0" applyFont="1" applyFill="1" applyAlignment="1">
      <alignment horizontal="center"/>
    </xf>
    <xf numFmtId="0" fontId="25" fillId="2" borderId="0" xfId="0" applyFont="1" applyFill="1" applyAlignment="1">
      <alignment horizontal="left"/>
    </xf>
    <xf numFmtId="0" fontId="26" fillId="2" borderId="19" xfId="0" applyFont="1" applyFill="1" applyBorder="1" applyAlignment="1">
      <alignment horizontal="left"/>
    </xf>
    <xf numFmtId="0" fontId="33" fillId="2" borderId="19" xfId="6" applyFont="1" applyFill="1" applyBorder="1" applyAlignment="1">
      <alignment horizontal="left"/>
    </xf>
    <xf numFmtId="0" fontId="30" fillId="2" borderId="19" xfId="6" applyFont="1" applyFill="1" applyBorder="1" applyAlignment="1">
      <alignment horizontal="left"/>
    </xf>
    <xf numFmtId="0" fontId="30" fillId="2" borderId="0" xfId="6" applyFont="1" applyFill="1" applyAlignment="1">
      <alignment horizontal="left"/>
    </xf>
    <xf numFmtId="0" fontId="25" fillId="2" borderId="19" xfId="0" applyFont="1" applyFill="1" applyBorder="1" applyAlignment="1">
      <alignment horizontal="left"/>
    </xf>
    <xf numFmtId="0" fontId="26" fillId="2" borderId="19" xfId="0" applyFont="1" applyFill="1" applyBorder="1" applyAlignment="1">
      <alignment horizontal="left" vertical="top" wrapText="1"/>
    </xf>
    <xf numFmtId="0" fontId="25" fillId="2" borderId="19" xfId="0" applyFont="1" applyFill="1" applyBorder="1" applyAlignment="1">
      <alignment horizontal="left" vertical="top" wrapText="1"/>
    </xf>
    <xf numFmtId="0" fontId="29" fillId="2" borderId="19" xfId="0" applyFont="1" applyFill="1" applyBorder="1" applyAlignment="1">
      <alignment horizontal="left"/>
    </xf>
    <xf numFmtId="0" fontId="31" fillId="2" borderId="19" xfId="0" applyFont="1" applyFill="1" applyBorder="1" applyAlignment="1">
      <alignment horizontal="left"/>
    </xf>
    <xf numFmtId="0" fontId="26" fillId="2" borderId="19" xfId="0" applyFont="1" applyFill="1" applyBorder="1" applyAlignment="1">
      <alignment horizontal="left" vertical="center" wrapText="1"/>
    </xf>
    <xf numFmtId="0" fontId="32" fillId="2" borderId="19" xfId="0" applyFont="1" applyFill="1" applyBorder="1" applyAlignment="1">
      <alignment horizontal="left"/>
    </xf>
    <xf numFmtId="0" fontId="32" fillId="2" borderId="0" xfId="0" applyFont="1" applyFill="1" applyAlignment="1">
      <alignment horizontal="left"/>
    </xf>
    <xf numFmtId="0" fontId="31" fillId="2" borderId="0" xfId="0" applyFont="1" applyFill="1" applyAlignment="1">
      <alignment horizontal="left"/>
    </xf>
    <xf numFmtId="0" fontId="31" fillId="2" borderId="19" xfId="0" applyFont="1" applyFill="1" applyBorder="1" applyAlignment="1">
      <alignment horizontal="left" wrapText="1"/>
    </xf>
    <xf numFmtId="0" fontId="0" fillId="2" borderId="0" xfId="0" applyFill="1" applyAlignment="1">
      <alignment horizontal="left"/>
    </xf>
    <xf numFmtId="4" fontId="34" fillId="2" borderId="0" xfId="0" applyNumberFormat="1" applyFont="1" applyFill="1"/>
    <xf numFmtId="0" fontId="25" fillId="2" borderId="8" xfId="0" applyFont="1" applyFill="1" applyBorder="1" applyAlignment="1">
      <alignment horizontal="left" wrapText="1"/>
    </xf>
    <xf numFmtId="4" fontId="30" fillId="2" borderId="19" xfId="8" applyNumberFormat="1" applyFont="1" applyFill="1" applyBorder="1"/>
    <xf numFmtId="3" fontId="30" fillId="2" borderId="19" xfId="8" applyNumberFormat="1" applyFont="1" applyFill="1" applyBorder="1"/>
    <xf numFmtId="0" fontId="25" fillId="2" borderId="26" xfId="0" applyFont="1" applyFill="1" applyBorder="1" applyAlignment="1">
      <alignment horizontal="left" wrapText="1"/>
    </xf>
    <xf numFmtId="4" fontId="30" fillId="2" borderId="25" xfId="8" applyNumberFormat="1" applyFont="1" applyFill="1" applyBorder="1"/>
    <xf numFmtId="4" fontId="25" fillId="2" borderId="25" xfId="0" applyNumberFormat="1" applyFont="1" applyFill="1" applyBorder="1"/>
    <xf numFmtId="0" fontId="29" fillId="2" borderId="25" xfId="0" applyFont="1" applyFill="1" applyBorder="1" applyAlignment="1">
      <alignment horizontal="left"/>
    </xf>
    <xf numFmtId="3" fontId="30" fillId="2" borderId="19" xfId="0" applyNumberFormat="1" applyFont="1" applyFill="1" applyBorder="1" applyAlignment="1">
      <alignment horizontal="left"/>
    </xf>
    <xf numFmtId="0" fontId="30" fillId="2" borderId="8" xfId="4" applyFont="1" applyFill="1" applyBorder="1" applyAlignment="1">
      <alignment horizontal="left"/>
    </xf>
    <xf numFmtId="0" fontId="30" fillId="2" borderId="11" xfId="4" applyFont="1" applyFill="1" applyBorder="1" applyAlignment="1">
      <alignment horizontal="left"/>
    </xf>
    <xf numFmtId="0" fontId="30" fillId="2" borderId="19" xfId="4" applyFont="1" applyFill="1" applyBorder="1" applyAlignment="1">
      <alignment horizontal="left"/>
    </xf>
    <xf numFmtId="0" fontId="29" fillId="2" borderId="0" xfId="0" applyFont="1" applyFill="1" applyAlignment="1">
      <alignment horizontal="center"/>
    </xf>
    <xf numFmtId="0" fontId="32" fillId="2" borderId="0" xfId="0" applyFont="1" applyFill="1" applyAlignment="1">
      <alignment horizontal="center"/>
    </xf>
    <xf numFmtId="41" fontId="31" fillId="2" borderId="19" xfId="2" applyFont="1" applyFill="1" applyBorder="1" applyAlignment="1">
      <alignment horizontal="right"/>
    </xf>
    <xf numFmtId="0" fontId="0" fillId="2" borderId="0" xfId="0" applyFill="1" applyAlignment="1">
      <alignment wrapText="1"/>
    </xf>
    <xf numFmtId="0" fontId="26" fillId="2" borderId="19" xfId="0" applyFont="1" applyFill="1" applyBorder="1" applyAlignment="1">
      <alignment horizontal="center"/>
    </xf>
    <xf numFmtId="0" fontId="13" fillId="2" borderId="32" xfId="0" applyFont="1" applyFill="1" applyBorder="1" applyAlignment="1">
      <alignment horizontal="center"/>
    </xf>
    <xf numFmtId="0" fontId="13" fillId="2" borderId="33" xfId="0" applyFont="1" applyFill="1" applyBorder="1" applyAlignment="1">
      <alignment horizontal="center"/>
    </xf>
    <xf numFmtId="0" fontId="13" fillId="2" borderId="10" xfId="0" applyFont="1" applyFill="1" applyBorder="1" applyAlignment="1">
      <alignment horizontal="center"/>
    </xf>
    <xf numFmtId="0" fontId="13" fillId="2" borderId="34" xfId="0" applyFont="1" applyFill="1" applyBorder="1" applyAlignment="1">
      <alignment horizontal="center"/>
    </xf>
    <xf numFmtId="0" fontId="13" fillId="2" borderId="35" xfId="0" applyFont="1" applyFill="1" applyBorder="1" applyAlignment="1">
      <alignment horizontal="center"/>
    </xf>
    <xf numFmtId="0" fontId="13" fillId="2" borderId="34" xfId="0" applyFont="1" applyFill="1" applyBorder="1"/>
    <xf numFmtId="0" fontId="15" fillId="2" borderId="0" xfId="0" applyFont="1" applyFill="1" applyAlignment="1">
      <alignment horizontal="center" vertical="center"/>
    </xf>
    <xf numFmtId="0" fontId="17" fillId="2" borderId="32" xfId="0" applyFont="1" applyFill="1" applyBorder="1" applyAlignment="1">
      <alignment horizontal="left" vertical="center"/>
    </xf>
    <xf numFmtId="0" fontId="17" fillId="2" borderId="36" xfId="0" applyFont="1" applyFill="1" applyBorder="1" applyAlignment="1">
      <alignment horizontal="left" vertical="center"/>
    </xf>
    <xf numFmtId="0" fontId="13" fillId="2" borderId="32" xfId="0" applyFont="1" applyFill="1" applyBorder="1"/>
    <xf numFmtId="0" fontId="0" fillId="2" borderId="33" xfId="0" applyFill="1" applyBorder="1"/>
    <xf numFmtId="0" fontId="17" fillId="2" borderId="37" xfId="0" applyFont="1" applyFill="1" applyBorder="1" applyAlignment="1">
      <alignment horizontal="left" vertical="center"/>
    </xf>
    <xf numFmtId="0" fontId="17" fillId="2" borderId="0" xfId="0" applyFont="1" applyFill="1" applyAlignment="1">
      <alignment horizontal="left" vertical="center"/>
    </xf>
    <xf numFmtId="0" fontId="0" fillId="2" borderId="10" xfId="0" applyFill="1" applyBorder="1"/>
    <xf numFmtId="0" fontId="13" fillId="2" borderId="0" xfId="0" applyFont="1" applyFill="1" applyAlignment="1">
      <alignment horizontal="left" vertical="top" wrapText="1"/>
    </xf>
    <xf numFmtId="0" fontId="17" fillId="2" borderId="36" xfId="0" applyFont="1" applyFill="1" applyBorder="1" applyAlignment="1">
      <alignment horizontal="left" vertical="top" wrapText="1"/>
    </xf>
    <xf numFmtId="0" fontId="17" fillId="2" borderId="37" xfId="0" applyFont="1" applyFill="1" applyBorder="1" applyAlignment="1">
      <alignment horizontal="left" vertical="top" wrapText="1"/>
    </xf>
    <xf numFmtId="0" fontId="17" fillId="2" borderId="38" xfId="0" applyFont="1" applyFill="1" applyBorder="1" applyAlignment="1">
      <alignment horizontal="left" vertical="top" wrapText="1"/>
    </xf>
    <xf numFmtId="0" fontId="15" fillId="2" borderId="25" xfId="0" applyFont="1" applyFill="1" applyBorder="1" applyAlignment="1">
      <alignment horizontal="center" vertical="center"/>
    </xf>
    <xf numFmtId="0" fontId="15" fillId="2" borderId="2" xfId="0" applyFont="1" applyFill="1" applyBorder="1" applyAlignment="1">
      <alignment horizontal="center" vertical="center"/>
    </xf>
    <xf numFmtId="0" fontId="17" fillId="2" borderId="0" xfId="0" applyFont="1" applyFill="1" applyAlignment="1">
      <alignment horizontal="left" vertical="top" wrapText="1"/>
    </xf>
    <xf numFmtId="0" fontId="13" fillId="2" borderId="32" xfId="0" applyFont="1" applyFill="1" applyBorder="1" applyAlignment="1">
      <alignment horizontal="left" vertical="top" wrapText="1"/>
    </xf>
    <xf numFmtId="0" fontId="13" fillId="2" borderId="33" xfId="0" applyFont="1" applyFill="1" applyBorder="1" applyAlignment="1">
      <alignment horizontal="left" vertical="top" wrapText="1"/>
    </xf>
    <xf numFmtId="0" fontId="13" fillId="2" borderId="35" xfId="0" applyFont="1" applyFill="1" applyBorder="1" applyAlignment="1">
      <alignment horizontal="left" vertical="top" wrapText="1"/>
    </xf>
    <xf numFmtId="0" fontId="35" fillId="2" borderId="36" xfId="0" applyFont="1" applyFill="1" applyBorder="1" applyAlignment="1">
      <alignment horizontal="center" vertical="center"/>
    </xf>
    <xf numFmtId="0" fontId="19" fillId="2" borderId="0" xfId="0" applyFont="1" applyFill="1" applyAlignment="1">
      <alignment horizontal="left"/>
    </xf>
    <xf numFmtId="0" fontId="35" fillId="2" borderId="39" xfId="0" applyFont="1" applyFill="1" applyBorder="1" applyAlignment="1">
      <alignment horizontal="center" vertical="center"/>
    </xf>
    <xf numFmtId="0" fontId="35" fillId="2" borderId="33" xfId="0" applyFont="1" applyFill="1" applyBorder="1" applyAlignment="1">
      <alignment horizontal="center" vertical="center"/>
    </xf>
    <xf numFmtId="0" fontId="24" fillId="2" borderId="33"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36" xfId="0" applyFont="1" applyFill="1" applyBorder="1" applyAlignment="1">
      <alignment horizontal="left" vertical="center"/>
    </xf>
    <xf numFmtId="0" fontId="24" fillId="2" borderId="37" xfId="0" applyFont="1" applyFill="1" applyBorder="1" applyAlignment="1">
      <alignment horizontal="left" vertical="center"/>
    </xf>
    <xf numFmtId="0" fontId="13" fillId="2" borderId="11" xfId="0" applyFont="1" applyFill="1" applyBorder="1" applyAlignment="1">
      <alignment horizontal="left" vertical="top" wrapText="1"/>
    </xf>
    <xf numFmtId="0" fontId="17" fillId="2" borderId="39" xfId="0" applyFont="1" applyFill="1" applyBorder="1" applyAlignment="1">
      <alignment horizontal="left" vertical="top" wrapText="1"/>
    </xf>
    <xf numFmtId="0" fontId="17" fillId="2" borderId="32" xfId="0" applyFont="1" applyFill="1" applyBorder="1"/>
    <xf numFmtId="3" fontId="30" fillId="2" borderId="0" xfId="0" applyNumberFormat="1" applyFont="1" applyFill="1" applyAlignment="1">
      <alignment horizontal="left"/>
    </xf>
    <xf numFmtId="3" fontId="30" fillId="2" borderId="0" xfId="0" applyNumberFormat="1" applyFont="1" applyFill="1"/>
    <xf numFmtId="14" fontId="32" fillId="2" borderId="19" xfId="0" applyNumberFormat="1" applyFont="1" applyFill="1" applyBorder="1" applyAlignment="1">
      <alignment horizontal="center"/>
    </xf>
    <xf numFmtId="41" fontId="31" fillId="2" borderId="19" xfId="2" applyFont="1" applyFill="1" applyBorder="1" applyAlignment="1">
      <alignment horizontal="center"/>
    </xf>
    <xf numFmtId="41" fontId="32" fillId="2" borderId="19" xfId="2" applyFont="1" applyFill="1" applyBorder="1" applyAlignment="1">
      <alignment horizontal="right"/>
    </xf>
    <xf numFmtId="41" fontId="26" fillId="2" borderId="19" xfId="2" applyFont="1" applyFill="1" applyBorder="1"/>
    <xf numFmtId="14" fontId="26" fillId="2" borderId="11" xfId="0" applyNumberFormat="1" applyFont="1" applyFill="1" applyBorder="1" applyAlignment="1">
      <alignment horizontal="center" vertical="center" wrapText="1"/>
    </xf>
    <xf numFmtId="0" fontId="26" fillId="2" borderId="39" xfId="0" applyFont="1" applyFill="1" applyBorder="1" applyAlignment="1">
      <alignment horizontal="center" vertical="center" wrapText="1"/>
    </xf>
    <xf numFmtId="4" fontId="25" fillId="2" borderId="0" xfId="0" applyNumberFormat="1" applyFont="1" applyFill="1" applyAlignment="1">
      <alignment horizontal="center" wrapText="1"/>
    </xf>
    <xf numFmtId="4" fontId="25" fillId="2" borderId="19" xfId="0" applyNumberFormat="1" applyFont="1" applyFill="1" applyBorder="1" applyAlignment="1">
      <alignment horizontal="right" vertical="top" wrapText="1"/>
    </xf>
    <xf numFmtId="165" fontId="25" fillId="2" borderId="19" xfId="1" applyNumberFormat="1" applyFont="1" applyFill="1" applyBorder="1" applyAlignment="1">
      <alignment horizontal="right" vertical="top" wrapText="1"/>
    </xf>
    <xf numFmtId="165" fontId="31" fillId="2" borderId="19" xfId="1" applyNumberFormat="1" applyFont="1" applyFill="1" applyBorder="1" applyAlignment="1">
      <alignment horizontal="right"/>
    </xf>
    <xf numFmtId="165" fontId="30" fillId="2" borderId="19" xfId="1" applyNumberFormat="1" applyFont="1" applyFill="1" applyBorder="1" applyAlignment="1">
      <alignment horizontal="right" vertical="top" wrapText="1"/>
    </xf>
    <xf numFmtId="9" fontId="21" fillId="4" borderId="56" xfId="9" applyFont="1" applyFill="1" applyBorder="1" applyAlignment="1">
      <alignment horizontal="center"/>
    </xf>
    <xf numFmtId="165" fontId="0" fillId="2" borderId="0" xfId="0" applyNumberFormat="1" applyFill="1"/>
    <xf numFmtId="165" fontId="37" fillId="2" borderId="0" xfId="1" applyNumberFormat="1" applyFont="1" applyFill="1" applyBorder="1"/>
    <xf numFmtId="41" fontId="25" fillId="2" borderId="0" xfId="2" applyFont="1" applyFill="1" applyBorder="1"/>
    <xf numFmtId="3" fontId="37" fillId="2" borderId="0" xfId="0" applyNumberFormat="1" applyFont="1" applyFill="1" applyAlignment="1">
      <alignment horizontal="right" vertical="top" wrapText="1"/>
    </xf>
    <xf numFmtId="3" fontId="34" fillId="2" borderId="0" xfId="0" applyNumberFormat="1" applyFont="1" applyFill="1" applyAlignment="1">
      <alignment horizontal="right" vertical="top" wrapText="1"/>
    </xf>
    <xf numFmtId="165" fontId="34" fillId="2" borderId="0" xfId="1" applyNumberFormat="1" applyFont="1" applyFill="1" applyBorder="1"/>
    <xf numFmtId="3" fontId="34" fillId="2" borderId="0" xfId="0" applyNumberFormat="1" applyFont="1" applyFill="1"/>
    <xf numFmtId="0" fontId="34" fillId="2" borderId="0" xfId="0" applyFont="1" applyFill="1"/>
    <xf numFmtId="3" fontId="34" fillId="2" borderId="0" xfId="0" applyNumberFormat="1" applyFont="1" applyFill="1" applyAlignment="1">
      <alignment wrapText="1"/>
    </xf>
    <xf numFmtId="0" fontId="25" fillId="0" borderId="19" xfId="0" applyFont="1" applyBorder="1" applyAlignment="1">
      <alignment horizontal="left"/>
    </xf>
    <xf numFmtId="0" fontId="25" fillId="0" borderId="19" xfId="0" applyFont="1" applyBorder="1"/>
    <xf numFmtId="3" fontId="25" fillId="0" borderId="19" xfId="0" applyNumberFormat="1" applyFont="1" applyBorder="1"/>
    <xf numFmtId="0" fontId="25" fillId="0" borderId="19" xfId="0" applyFont="1" applyBorder="1" applyAlignment="1">
      <alignment wrapText="1"/>
    </xf>
    <xf numFmtId="165" fontId="25" fillId="0" borderId="0" xfId="1" applyNumberFormat="1" applyFont="1" applyFill="1" applyAlignment="1">
      <alignment horizontal="center"/>
    </xf>
    <xf numFmtId="0" fontId="25" fillId="0" borderId="0" xfId="0" applyFont="1"/>
    <xf numFmtId="41" fontId="13" fillId="0" borderId="12" xfId="2" applyFont="1" applyFill="1" applyBorder="1" applyAlignment="1">
      <alignment vertical="center" wrapText="1"/>
    </xf>
    <xf numFmtId="3" fontId="13" fillId="0" borderId="0" xfId="0" applyNumberFormat="1" applyFont="1" applyAlignment="1">
      <alignment horizontal="right" vertical="center" wrapText="1"/>
    </xf>
    <xf numFmtId="3" fontId="13" fillId="0" borderId="1" xfId="0" applyNumberFormat="1" applyFont="1" applyBorder="1" applyAlignment="1">
      <alignment horizontal="right" vertical="center" wrapText="1"/>
    </xf>
    <xf numFmtId="0" fontId="13" fillId="0" borderId="0" xfId="0" applyFont="1"/>
    <xf numFmtId="3" fontId="13" fillId="0" borderId="0" xfId="0" applyNumberFormat="1" applyFont="1"/>
    <xf numFmtId="0" fontId="42" fillId="2" borderId="0" xfId="0" applyFont="1" applyFill="1" applyAlignment="1">
      <alignment horizontal="center"/>
    </xf>
    <xf numFmtId="0" fontId="43" fillId="2" borderId="0" xfId="0" applyFont="1" applyFill="1" applyAlignment="1">
      <alignment horizontal="center"/>
    </xf>
    <xf numFmtId="0" fontId="43" fillId="2" borderId="0" xfId="0" applyFont="1" applyFill="1"/>
    <xf numFmtId="0" fontId="44" fillId="2" borderId="0" xfId="0" applyFont="1" applyFill="1"/>
    <xf numFmtId="41" fontId="42" fillId="2" borderId="0" xfId="2" applyFont="1" applyFill="1" applyAlignment="1">
      <alignment horizontal="left" vertical="center"/>
    </xf>
    <xf numFmtId="3" fontId="42" fillId="2" borderId="0" xfId="0" applyNumberFormat="1" applyFont="1" applyFill="1" applyAlignment="1">
      <alignment horizontal="center" vertical="center"/>
    </xf>
    <xf numFmtId="0" fontId="42" fillId="2" borderId="0" xfId="0" applyFont="1" applyFill="1" applyAlignment="1">
      <alignment horizontal="center" vertical="center"/>
    </xf>
    <xf numFmtId="41" fontId="46" fillId="2" borderId="12" xfId="2" applyFont="1" applyFill="1" applyBorder="1" applyAlignment="1">
      <alignment vertical="center" wrapText="1"/>
    </xf>
    <xf numFmtId="3" fontId="44" fillId="2" borderId="2" xfId="0" applyNumberFormat="1" applyFont="1" applyFill="1" applyBorder="1" applyAlignment="1">
      <alignment horizontal="right" vertical="center" wrapText="1"/>
    </xf>
    <xf numFmtId="41" fontId="46" fillId="2" borderId="25" xfId="2" applyFont="1" applyFill="1" applyBorder="1" applyAlignment="1">
      <alignment vertical="center" wrapText="1"/>
    </xf>
    <xf numFmtId="3" fontId="44" fillId="2" borderId="28" xfId="0" applyNumberFormat="1" applyFont="1" applyFill="1" applyBorder="1" applyAlignment="1">
      <alignment horizontal="right" vertical="center" wrapText="1"/>
    </xf>
    <xf numFmtId="41" fontId="44" fillId="2" borderId="12" xfId="2" applyFont="1" applyFill="1" applyBorder="1" applyAlignment="1">
      <alignment vertical="center" wrapText="1"/>
    </xf>
    <xf numFmtId="3" fontId="44" fillId="2" borderId="37" xfId="0" applyNumberFormat="1" applyFont="1" applyFill="1" applyBorder="1" applyAlignment="1">
      <alignment horizontal="right" vertical="center" wrapText="1"/>
    </xf>
    <xf numFmtId="0" fontId="44" fillId="2" borderId="2" xfId="0" applyFont="1" applyFill="1" applyBorder="1" applyAlignment="1">
      <alignment vertical="center" wrapText="1"/>
    </xf>
    <xf numFmtId="3" fontId="42" fillId="2" borderId="2" xfId="0" applyNumberFormat="1" applyFont="1" applyFill="1" applyBorder="1" applyAlignment="1">
      <alignment horizontal="right" vertical="center" wrapText="1"/>
    </xf>
    <xf numFmtId="3" fontId="42" fillId="2" borderId="1" xfId="0" applyNumberFormat="1" applyFont="1" applyFill="1" applyBorder="1" applyAlignment="1">
      <alignment horizontal="right" vertical="center" wrapText="1"/>
    </xf>
    <xf numFmtId="41" fontId="42" fillId="2" borderId="12" xfId="2" applyFont="1" applyFill="1" applyBorder="1" applyAlignment="1">
      <alignment vertical="center" wrapText="1"/>
    </xf>
    <xf numFmtId="0" fontId="42" fillId="2" borderId="2" xfId="0" applyFont="1" applyFill="1" applyBorder="1" applyAlignment="1">
      <alignment vertical="center" wrapText="1"/>
    </xf>
    <xf numFmtId="3" fontId="42" fillId="2" borderId="0" xfId="0" applyNumberFormat="1" applyFont="1" applyFill="1" applyAlignment="1">
      <alignment horizontal="center"/>
    </xf>
    <xf numFmtId="3" fontId="42" fillId="2" borderId="2" xfId="0" applyNumberFormat="1" applyFont="1" applyFill="1" applyBorder="1" applyAlignment="1">
      <alignment vertical="center" wrapText="1"/>
    </xf>
    <xf numFmtId="3" fontId="42" fillId="2" borderId="37" xfId="0" applyNumberFormat="1" applyFont="1" applyFill="1" applyBorder="1" applyAlignment="1">
      <alignment vertical="center" wrapText="1"/>
    </xf>
    <xf numFmtId="3" fontId="42" fillId="2" borderId="1" xfId="0" applyNumberFormat="1" applyFont="1" applyFill="1" applyBorder="1" applyAlignment="1">
      <alignment vertical="center" wrapText="1"/>
    </xf>
    <xf numFmtId="41" fontId="42" fillId="2" borderId="12" xfId="2" applyFont="1" applyFill="1" applyBorder="1" applyAlignment="1">
      <alignment horizontal="left" vertical="center" wrapText="1"/>
    </xf>
    <xf numFmtId="0" fontId="42" fillId="2" borderId="0" xfId="0" applyFont="1" applyFill="1" applyAlignment="1">
      <alignment horizontal="left"/>
    </xf>
    <xf numFmtId="3" fontId="44" fillId="2" borderId="2" xfId="0" applyNumberFormat="1" applyFont="1" applyFill="1" applyBorder="1" applyAlignment="1">
      <alignment vertical="center" wrapText="1"/>
    </xf>
    <xf numFmtId="41" fontId="42" fillId="2" borderId="0" xfId="2" applyFont="1" applyFill="1" applyBorder="1" applyAlignment="1">
      <alignment horizontal="left" vertical="center" wrapText="1"/>
    </xf>
    <xf numFmtId="41" fontId="44" fillId="2" borderId="12" xfId="2" applyFont="1" applyFill="1" applyBorder="1" applyAlignment="1">
      <alignment horizontal="left" vertical="center" wrapText="1"/>
    </xf>
    <xf numFmtId="41" fontId="46" fillId="2" borderId="2" xfId="2" applyFont="1" applyFill="1" applyBorder="1" applyAlignment="1">
      <alignment vertical="center" wrapText="1"/>
    </xf>
    <xf numFmtId="0" fontId="43" fillId="0" borderId="0" xfId="0" applyFont="1"/>
    <xf numFmtId="41" fontId="42" fillId="0" borderId="12" xfId="2" applyFont="1" applyFill="1" applyBorder="1" applyAlignment="1">
      <alignment vertical="center" wrapText="1"/>
    </xf>
    <xf numFmtId="3" fontId="42" fillId="0" borderId="37" xfId="0" applyNumberFormat="1" applyFont="1" applyBorder="1" applyAlignment="1">
      <alignment horizontal="right" vertical="center" wrapText="1"/>
    </xf>
    <xf numFmtId="0" fontId="42" fillId="0" borderId="2" xfId="0" applyFont="1" applyBorder="1" applyAlignment="1">
      <alignment vertical="center" wrapText="1"/>
    </xf>
    <xf numFmtId="3" fontId="42" fillId="0" borderId="1" xfId="0" applyNumberFormat="1" applyFont="1" applyBorder="1" applyAlignment="1">
      <alignment horizontal="right" vertical="center" wrapText="1"/>
    </xf>
    <xf numFmtId="0" fontId="42" fillId="0" borderId="0" xfId="0" applyFont="1" applyAlignment="1">
      <alignment horizontal="center"/>
    </xf>
    <xf numFmtId="0" fontId="43" fillId="0" borderId="0" xfId="0" applyFont="1" applyAlignment="1">
      <alignment horizontal="center"/>
    </xf>
    <xf numFmtId="0" fontId="47" fillId="2" borderId="2" xfId="0" applyFont="1" applyFill="1" applyBorder="1" applyAlignment="1">
      <alignment vertical="center" wrapText="1"/>
    </xf>
    <xf numFmtId="3" fontId="44" fillId="2" borderId="28" xfId="0" applyNumberFormat="1" applyFont="1" applyFill="1" applyBorder="1" applyAlignment="1">
      <alignment vertical="center" wrapText="1"/>
    </xf>
    <xf numFmtId="3" fontId="42" fillId="2" borderId="10" xfId="0" applyNumberFormat="1" applyFont="1" applyFill="1" applyBorder="1" applyAlignment="1">
      <alignment horizontal="right" vertical="center" wrapText="1"/>
    </xf>
    <xf numFmtId="3" fontId="44" fillId="0" borderId="10" xfId="0" applyNumberFormat="1" applyFont="1" applyBorder="1" applyAlignment="1">
      <alignment horizontal="right" vertical="center" wrapText="1"/>
    </xf>
    <xf numFmtId="3" fontId="44" fillId="2" borderId="10" xfId="0" applyNumberFormat="1" applyFont="1" applyFill="1" applyBorder="1" applyAlignment="1">
      <alignment horizontal="right" vertical="center" wrapText="1"/>
    </xf>
    <xf numFmtId="3" fontId="44" fillId="2" borderId="1" xfId="0" applyNumberFormat="1" applyFont="1" applyFill="1" applyBorder="1" applyAlignment="1">
      <alignment horizontal="right" vertical="center" wrapText="1"/>
    </xf>
    <xf numFmtId="41" fontId="46" fillId="2" borderId="0" xfId="2" applyFont="1" applyFill="1" applyBorder="1" applyAlignment="1">
      <alignment vertical="center" wrapText="1"/>
    </xf>
    <xf numFmtId="165" fontId="42" fillId="2" borderId="0" xfId="1" applyNumberFormat="1" applyFont="1" applyFill="1" applyAlignment="1">
      <alignment horizontal="center"/>
    </xf>
    <xf numFmtId="41" fontId="44" fillId="2" borderId="13" xfId="2" applyFont="1" applyFill="1" applyBorder="1" applyAlignment="1">
      <alignment vertical="center" wrapText="1"/>
    </xf>
    <xf numFmtId="3" fontId="42" fillId="2" borderId="13" xfId="0" applyNumberFormat="1" applyFont="1" applyFill="1" applyBorder="1" applyAlignment="1">
      <alignment horizontal="right" vertical="center" wrapText="1"/>
    </xf>
    <xf numFmtId="3" fontId="42" fillId="2" borderId="14" xfId="0" applyNumberFormat="1" applyFont="1" applyFill="1" applyBorder="1" applyAlignment="1">
      <alignment horizontal="right" vertical="center" wrapText="1"/>
    </xf>
    <xf numFmtId="41" fontId="44" fillId="2" borderId="15" xfId="2" applyFont="1" applyFill="1" applyBorder="1" applyAlignment="1">
      <alignment horizontal="left" vertical="center" wrapText="1"/>
    </xf>
    <xf numFmtId="3" fontId="44" fillId="2" borderId="16" xfId="0" applyNumberFormat="1" applyFont="1" applyFill="1" applyBorder="1" applyAlignment="1">
      <alignment horizontal="right" vertical="center" wrapText="1"/>
    </xf>
    <xf numFmtId="0" fontId="44" fillId="2" borderId="16" xfId="0" applyFont="1" applyFill="1" applyBorder="1" applyAlignment="1">
      <alignment horizontal="center" vertical="center" wrapText="1"/>
    </xf>
    <xf numFmtId="3" fontId="44" fillId="0" borderId="17" xfId="0" applyNumberFormat="1" applyFont="1" applyBorder="1" applyAlignment="1">
      <alignment horizontal="right" vertical="center" wrapText="1"/>
    </xf>
    <xf numFmtId="41" fontId="44" fillId="2" borderId="0" xfId="2" applyFont="1" applyFill="1" applyAlignment="1">
      <alignment horizontal="center" vertical="center"/>
    </xf>
    <xf numFmtId="3" fontId="42" fillId="2" borderId="0" xfId="0" applyNumberFormat="1" applyFont="1" applyFill="1" applyAlignment="1">
      <alignment vertical="center"/>
    </xf>
    <xf numFmtId="0" fontId="42" fillId="2" borderId="0" xfId="0" applyFont="1" applyFill="1" applyAlignment="1">
      <alignment vertical="center"/>
    </xf>
    <xf numFmtId="0" fontId="42" fillId="2" borderId="0" xfId="0" applyFont="1" applyFill="1"/>
    <xf numFmtId="41" fontId="42" fillId="2" borderId="0" xfId="2" applyFont="1" applyFill="1" applyAlignment="1">
      <alignment vertical="center"/>
    </xf>
    <xf numFmtId="41" fontId="42" fillId="2" borderId="18" xfId="2" applyFont="1" applyFill="1" applyBorder="1" applyAlignment="1">
      <alignment vertical="center" wrapText="1"/>
    </xf>
    <xf numFmtId="3" fontId="42" fillId="2" borderId="19" xfId="0" applyNumberFormat="1" applyFont="1" applyFill="1" applyBorder="1" applyAlignment="1">
      <alignment horizontal="center" vertical="center" wrapText="1"/>
    </xf>
    <xf numFmtId="0" fontId="42" fillId="2" borderId="20" xfId="0" applyFont="1" applyFill="1" applyBorder="1" applyAlignment="1">
      <alignment vertical="center" wrapText="1"/>
    </xf>
    <xf numFmtId="3" fontId="42" fillId="2" borderId="21" xfId="0" applyNumberFormat="1" applyFont="1" applyFill="1" applyBorder="1" applyAlignment="1">
      <alignment horizontal="center" vertical="center" wrapText="1"/>
    </xf>
    <xf numFmtId="41" fontId="42" fillId="2" borderId="22" xfId="2" applyFont="1" applyFill="1" applyBorder="1" applyAlignment="1">
      <alignment vertical="center" wrapText="1"/>
    </xf>
    <xf numFmtId="3" fontId="42" fillId="2" borderId="16" xfId="0" applyNumberFormat="1" applyFont="1" applyFill="1" applyBorder="1" applyAlignment="1">
      <alignment horizontal="center" vertical="center" wrapText="1"/>
    </xf>
    <xf numFmtId="0" fontId="42" fillId="2" borderId="23" xfId="0" applyFont="1" applyFill="1" applyBorder="1" applyAlignment="1">
      <alignment vertical="center" wrapText="1"/>
    </xf>
    <xf numFmtId="3" fontId="42" fillId="2" borderId="24" xfId="0" applyNumberFormat="1" applyFont="1" applyFill="1" applyBorder="1" applyAlignment="1">
      <alignment horizontal="center" vertical="center" wrapText="1"/>
    </xf>
    <xf numFmtId="41" fontId="42" fillId="2" borderId="0" xfId="2" applyFont="1" applyFill="1" applyAlignment="1">
      <alignment horizontal="justify" vertical="center"/>
    </xf>
    <xf numFmtId="3" fontId="43" fillId="2" borderId="0" xfId="0" applyNumberFormat="1" applyFont="1" applyFill="1"/>
    <xf numFmtId="41" fontId="44" fillId="2" borderId="0" xfId="2" applyFont="1" applyFill="1" applyAlignment="1">
      <alignment horizontal="left" vertical="center"/>
    </xf>
    <xf numFmtId="3" fontId="42" fillId="2" borderId="0" xfId="0" applyNumberFormat="1" applyFont="1" applyFill="1"/>
    <xf numFmtId="0" fontId="13" fillId="0" borderId="0" xfId="0" applyFont="1" applyAlignment="1">
      <alignment horizontal="right"/>
    </xf>
    <xf numFmtId="41" fontId="35" fillId="0" borderId="12" xfId="2" applyFont="1" applyFill="1" applyBorder="1" applyAlignment="1">
      <alignment vertical="center" wrapText="1"/>
    </xf>
    <xf numFmtId="41" fontId="24" fillId="0" borderId="12" xfId="2" applyFont="1" applyFill="1" applyBorder="1" applyAlignment="1">
      <alignment vertical="center" wrapText="1"/>
    </xf>
    <xf numFmtId="41" fontId="13" fillId="0" borderId="0" xfId="2" applyFont="1" applyFill="1" applyAlignment="1">
      <alignment horizontal="center" vertical="center"/>
    </xf>
    <xf numFmtId="41" fontId="13" fillId="0" borderId="0" xfId="2" applyFont="1" applyFill="1" applyAlignment="1">
      <alignment horizontal="right" vertical="center"/>
    </xf>
    <xf numFmtId="41" fontId="17" fillId="0" borderId="0" xfId="2" applyFont="1" applyFill="1" applyAlignment="1">
      <alignment horizontal="center" vertical="center"/>
    </xf>
    <xf numFmtId="3" fontId="13" fillId="0" borderId="0" xfId="0" applyNumberFormat="1" applyFont="1" applyAlignment="1">
      <alignment horizontal="right" vertical="center"/>
    </xf>
    <xf numFmtId="41" fontId="13" fillId="0" borderId="0" xfId="2" applyFont="1" applyFill="1" applyAlignment="1">
      <alignment horizontal="left" vertical="center"/>
    </xf>
    <xf numFmtId="41" fontId="17" fillId="0" borderId="12" xfId="2" applyFont="1" applyFill="1" applyBorder="1" applyAlignment="1">
      <alignment vertical="center" wrapText="1"/>
    </xf>
    <xf numFmtId="3" fontId="17" fillId="0" borderId="0" xfId="0" applyNumberFormat="1" applyFont="1" applyAlignment="1">
      <alignment horizontal="right" vertical="center" wrapText="1"/>
    </xf>
    <xf numFmtId="3" fontId="17" fillId="0" borderId="1" xfId="0" applyNumberFormat="1" applyFont="1" applyBorder="1" applyAlignment="1">
      <alignment horizontal="right" vertical="center" wrapText="1"/>
    </xf>
    <xf numFmtId="41" fontId="36" fillId="0" borderId="12" xfId="2" applyFont="1" applyFill="1" applyBorder="1" applyAlignment="1">
      <alignment vertical="center" wrapText="1"/>
    </xf>
    <xf numFmtId="41" fontId="13" fillId="0" borderId="12" xfId="2" applyFont="1" applyFill="1" applyBorder="1" applyAlignment="1">
      <alignment vertical="center"/>
    </xf>
    <xf numFmtId="41" fontId="13" fillId="0" borderId="12" xfId="2" applyFont="1" applyFill="1" applyBorder="1" applyAlignment="1">
      <alignment horizontal="justify" vertical="center" wrapText="1"/>
    </xf>
    <xf numFmtId="41" fontId="17" fillId="0" borderId="42" xfId="2" applyFont="1" applyFill="1" applyBorder="1" applyAlignment="1">
      <alignment vertical="center" wrapText="1"/>
    </xf>
    <xf numFmtId="3" fontId="17" fillId="0" borderId="32" xfId="0" applyNumberFormat="1" applyFont="1" applyBorder="1" applyAlignment="1">
      <alignment horizontal="right" vertical="center" wrapText="1"/>
    </xf>
    <xf numFmtId="3" fontId="17" fillId="0" borderId="43" xfId="0" applyNumberFormat="1" applyFont="1" applyBorder="1" applyAlignment="1">
      <alignment horizontal="right" vertical="center" wrapText="1"/>
    </xf>
    <xf numFmtId="41" fontId="17" fillId="0" borderId="44" xfId="2" applyFont="1" applyFill="1" applyBorder="1" applyAlignment="1">
      <alignment vertical="center" wrapText="1"/>
    </xf>
    <xf numFmtId="3" fontId="13" fillId="0" borderId="34"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41" fontId="17" fillId="0" borderId="22" xfId="2" applyFont="1" applyFill="1" applyBorder="1" applyAlignment="1">
      <alignment vertical="center" wrapText="1"/>
    </xf>
    <xf numFmtId="3" fontId="17" fillId="0" borderId="23"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0" fontId="24" fillId="0" borderId="0" xfId="0" applyFont="1"/>
    <xf numFmtId="3" fontId="13" fillId="0" borderId="0" xfId="0" applyNumberFormat="1" applyFont="1" applyAlignment="1">
      <alignment horizontal="right"/>
    </xf>
    <xf numFmtId="49" fontId="18" fillId="3" borderId="19" xfId="0" applyNumberFormat="1" applyFont="1" applyFill="1" applyBorder="1" applyAlignment="1">
      <alignment horizontal="center" vertical="center" wrapText="1"/>
    </xf>
    <xf numFmtId="0" fontId="23" fillId="0" borderId="19" xfId="0" applyFont="1" applyBorder="1" applyAlignment="1">
      <alignment horizontal="center" vertical="center"/>
    </xf>
    <xf numFmtId="3" fontId="23" fillId="0" borderId="19" xfId="0" applyNumberFormat="1" applyFont="1" applyBorder="1" applyAlignment="1">
      <alignment horizontal="center" vertical="center"/>
    </xf>
    <xf numFmtId="10" fontId="23" fillId="0" borderId="19" xfId="0" applyNumberFormat="1" applyFont="1" applyBorder="1" applyAlignment="1">
      <alignment horizontal="center" vertical="center"/>
    </xf>
    <xf numFmtId="0" fontId="23" fillId="5" borderId="19" xfId="0" applyFont="1" applyFill="1" applyBorder="1" applyAlignment="1">
      <alignment horizontal="center" vertical="center"/>
    </xf>
    <xf numFmtId="3" fontId="23" fillId="5" borderId="19" xfId="0" applyNumberFormat="1" applyFont="1" applyFill="1" applyBorder="1" applyAlignment="1">
      <alignment horizontal="center" vertical="center"/>
    </xf>
    <xf numFmtId="0" fontId="13" fillId="2" borderId="19" xfId="0" applyFont="1" applyFill="1" applyBorder="1" applyAlignment="1">
      <alignment horizontal="left" vertical="top" wrapText="1"/>
    </xf>
    <xf numFmtId="0" fontId="23" fillId="5" borderId="19" xfId="0" applyFont="1" applyFill="1" applyBorder="1" applyAlignment="1">
      <alignment horizontal="left" vertical="center" wrapText="1"/>
    </xf>
    <xf numFmtId="10" fontId="23" fillId="5" borderId="19" xfId="0" applyNumberFormat="1" applyFont="1" applyFill="1" applyBorder="1" applyAlignment="1">
      <alignment horizontal="center" vertical="center"/>
    </xf>
    <xf numFmtId="0" fontId="23" fillId="0" borderId="19" xfId="0" applyFont="1" applyBorder="1" applyAlignment="1">
      <alignment horizontal="center" vertical="center" wrapText="1"/>
    </xf>
    <xf numFmtId="0" fontId="19" fillId="2" borderId="19" xfId="0" applyFont="1" applyFill="1" applyBorder="1" applyAlignment="1">
      <alignment horizontal="left"/>
    </xf>
    <xf numFmtId="3" fontId="20" fillId="0" borderId="19" xfId="0" applyNumberFormat="1" applyFont="1" applyBorder="1" applyAlignment="1">
      <alignment horizontal="right"/>
    </xf>
    <xf numFmtId="0" fontId="19" fillId="2" borderId="19" xfId="0" applyFont="1" applyFill="1" applyBorder="1" applyAlignment="1">
      <alignment horizontal="center"/>
    </xf>
    <xf numFmtId="3" fontId="19" fillId="2" borderId="19" xfId="0" applyNumberFormat="1" applyFont="1" applyFill="1" applyBorder="1" applyAlignment="1">
      <alignment horizontal="center"/>
    </xf>
    <xf numFmtId="3" fontId="20" fillId="0" borderId="19" xfId="0" applyNumberFormat="1" applyFont="1" applyBorder="1" applyAlignment="1">
      <alignment horizontal="center"/>
    </xf>
    <xf numFmtId="0" fontId="20" fillId="0" borderId="19" xfId="0" applyFont="1" applyBorder="1" applyAlignment="1">
      <alignment horizontal="center"/>
    </xf>
    <xf numFmtId="41" fontId="20" fillId="0" borderId="19" xfId="2" applyFont="1" applyBorder="1" applyAlignment="1">
      <alignment horizontal="center"/>
    </xf>
    <xf numFmtId="10" fontId="20" fillId="0" borderId="19" xfId="9" applyNumberFormat="1" applyFont="1" applyBorder="1" applyAlignment="1">
      <alignment horizontal="center"/>
    </xf>
    <xf numFmtId="41" fontId="25" fillId="2" borderId="0" xfId="2" applyFont="1" applyFill="1"/>
    <xf numFmtId="4" fontId="25" fillId="0" borderId="19" xfId="0" applyNumberFormat="1" applyFont="1" applyBorder="1" applyAlignment="1">
      <alignment horizontal="right"/>
    </xf>
    <xf numFmtId="0" fontId="25" fillId="0" borderId="19" xfId="0" applyFont="1" applyBorder="1" applyAlignment="1">
      <alignment horizontal="center"/>
    </xf>
    <xf numFmtId="3" fontId="25" fillId="0" borderId="19" xfId="0" applyNumberFormat="1" applyFont="1" applyBorder="1" applyAlignment="1">
      <alignment horizontal="right"/>
    </xf>
    <xf numFmtId="41" fontId="25" fillId="2" borderId="19" xfId="2" applyFont="1" applyFill="1" applyBorder="1" applyAlignment="1">
      <alignment horizontal="left" vertical="top" wrapText="1"/>
    </xf>
    <xf numFmtId="4" fontId="25" fillId="2" borderId="19" xfId="0" applyNumberFormat="1" applyFont="1" applyFill="1" applyBorder="1" applyAlignment="1">
      <alignment horizontal="right"/>
    </xf>
    <xf numFmtId="3" fontId="25" fillId="0" borderId="19" xfId="0" applyNumberFormat="1" applyFont="1" applyBorder="1" applyAlignment="1">
      <alignment horizontal="center"/>
    </xf>
    <xf numFmtId="41" fontId="25" fillId="2" borderId="19" xfId="2" applyFont="1" applyFill="1" applyBorder="1" applyAlignment="1">
      <alignment horizontal="center"/>
    </xf>
    <xf numFmtId="3" fontId="25" fillId="0" borderId="19" xfId="0" applyNumberFormat="1" applyFont="1" applyBorder="1" applyAlignment="1">
      <alignment horizontal="right" vertical="top" wrapText="1"/>
    </xf>
    <xf numFmtId="41" fontId="0" fillId="2" borderId="0" xfId="2" applyFont="1" applyFill="1"/>
    <xf numFmtId="0" fontId="31" fillId="0" borderId="19" xfId="0" applyFont="1" applyBorder="1" applyAlignment="1">
      <alignment horizontal="left"/>
    </xf>
    <xf numFmtId="41" fontId="25" fillId="0" borderId="19" xfId="2" applyFont="1" applyFill="1" applyBorder="1"/>
    <xf numFmtId="41" fontId="25" fillId="2" borderId="19" xfId="2" applyFont="1" applyFill="1" applyBorder="1"/>
    <xf numFmtId="3" fontId="42" fillId="2" borderId="37" xfId="0" applyNumberFormat="1" applyFont="1" applyFill="1" applyBorder="1" applyAlignment="1">
      <alignment horizontal="right" vertical="center" wrapText="1"/>
    </xf>
    <xf numFmtId="3" fontId="42" fillId="2" borderId="5" xfId="0" applyNumberFormat="1" applyFont="1" applyFill="1" applyBorder="1" applyAlignment="1">
      <alignment horizontal="center" vertical="center" wrapText="1"/>
    </xf>
    <xf numFmtId="0" fontId="13" fillId="0" borderId="32" xfId="0" applyFont="1" applyBorder="1" applyAlignment="1">
      <alignment horizontal="center"/>
    </xf>
    <xf numFmtId="0" fontId="13" fillId="0" borderId="33" xfId="0" applyFont="1" applyBorder="1" applyAlignment="1">
      <alignment horizontal="center"/>
    </xf>
    <xf numFmtId="0" fontId="20" fillId="0" borderId="37" xfId="0" applyFont="1" applyBorder="1" applyAlignment="1">
      <alignment horizontal="left"/>
    </xf>
    <xf numFmtId="0" fontId="13" fillId="0" borderId="0" xfId="0" applyFont="1" applyAlignment="1">
      <alignment horizontal="left"/>
    </xf>
    <xf numFmtId="0" fontId="13" fillId="0" borderId="0" xfId="0" applyFont="1" applyAlignment="1">
      <alignment horizontal="center"/>
    </xf>
    <xf numFmtId="0" fontId="13" fillId="0" borderId="10" xfId="0" applyFont="1" applyBorder="1" applyAlignment="1">
      <alignment horizontal="center"/>
    </xf>
    <xf numFmtId="0" fontId="13" fillId="0" borderId="37" xfId="0" applyFont="1" applyBorder="1" applyAlignment="1">
      <alignment horizontal="left"/>
    </xf>
    <xf numFmtId="0" fontId="13" fillId="0" borderId="38" xfId="0" applyFont="1" applyBorder="1" applyAlignment="1">
      <alignment horizontal="left"/>
    </xf>
    <xf numFmtId="0" fontId="13" fillId="0" borderId="34" xfId="0" applyFont="1" applyBorder="1" applyAlignment="1">
      <alignment horizontal="left"/>
    </xf>
    <xf numFmtId="0" fontId="13" fillId="0" borderId="34" xfId="0" applyFont="1" applyBorder="1" applyAlignment="1">
      <alignment horizontal="center"/>
    </xf>
    <xf numFmtId="0" fontId="13" fillId="0" borderId="35" xfId="0" applyFont="1" applyBorder="1" applyAlignment="1">
      <alignment horizontal="center"/>
    </xf>
    <xf numFmtId="4" fontId="25" fillId="2" borderId="19" xfId="0" applyNumberFormat="1" applyFont="1" applyFill="1" applyBorder="1" applyAlignment="1">
      <alignment horizontal="center"/>
    </xf>
    <xf numFmtId="0" fontId="15" fillId="2" borderId="0" xfId="0" applyFont="1" applyFill="1" applyAlignment="1">
      <alignment vertical="center"/>
    </xf>
    <xf numFmtId="3" fontId="15" fillId="2" borderId="0" xfId="0" applyNumberFormat="1" applyFont="1" applyFill="1" applyAlignment="1">
      <alignment vertical="center"/>
    </xf>
    <xf numFmtId="0" fontId="11" fillId="2" borderId="0" xfId="0" applyFont="1" applyFill="1"/>
    <xf numFmtId="41" fontId="11" fillId="2" borderId="0" xfId="2" applyFont="1" applyFill="1" applyAlignment="1">
      <alignment horizontal="left" vertical="center"/>
    </xf>
    <xf numFmtId="3" fontId="17" fillId="2" borderId="30" xfId="0" applyNumberFormat="1" applyFont="1" applyFill="1" applyBorder="1" applyAlignment="1">
      <alignment horizontal="center" vertical="center" wrapText="1"/>
    </xf>
    <xf numFmtId="3" fontId="17" fillId="2" borderId="31" xfId="0" applyNumberFormat="1" applyFont="1" applyFill="1" applyBorder="1" applyAlignment="1">
      <alignment horizontal="center" vertical="center" wrapText="1"/>
    </xf>
    <xf numFmtId="3" fontId="20" fillId="2" borderId="2" xfId="0" applyNumberFormat="1" applyFont="1" applyFill="1" applyBorder="1" applyAlignment="1">
      <alignment horizontal="center" vertical="center" wrapText="1"/>
    </xf>
    <xf numFmtId="3" fontId="20" fillId="2" borderId="1" xfId="0" applyNumberFormat="1" applyFont="1" applyFill="1" applyBorder="1" applyAlignment="1">
      <alignment horizontal="center" vertical="center" wrapText="1"/>
    </xf>
    <xf numFmtId="41" fontId="20" fillId="2" borderId="3" xfId="2" applyFont="1" applyFill="1" applyBorder="1" applyAlignment="1">
      <alignment vertical="center" wrapText="1"/>
    </xf>
    <xf numFmtId="41" fontId="22" fillId="2" borderId="8" xfId="2" applyFont="1" applyFill="1" applyBorder="1" applyAlignment="1">
      <alignment vertical="center" wrapText="1"/>
    </xf>
    <xf numFmtId="3" fontId="22" fillId="2" borderId="9" xfId="0" applyNumberFormat="1" applyFont="1" applyFill="1" applyBorder="1" applyAlignment="1">
      <alignment horizontal="center" vertical="center" wrapText="1"/>
    </xf>
    <xf numFmtId="3" fontId="22" fillId="2" borderId="27" xfId="0" applyNumberFormat="1" applyFont="1" applyFill="1" applyBorder="1" applyAlignment="1">
      <alignment horizontal="center" vertical="center" wrapText="1"/>
    </xf>
    <xf numFmtId="41" fontId="20" fillId="2" borderId="8" xfId="2" applyFont="1" applyFill="1" applyBorder="1" applyAlignment="1">
      <alignment vertical="center" wrapText="1"/>
    </xf>
    <xf numFmtId="3" fontId="20" fillId="2" borderId="28" xfId="0" applyNumberFormat="1" applyFont="1" applyFill="1" applyBorder="1" applyAlignment="1">
      <alignment horizontal="center" vertical="center" wrapText="1"/>
    </xf>
    <xf numFmtId="41" fontId="20" fillId="2" borderId="8" xfId="2" applyFont="1" applyFill="1" applyBorder="1" applyAlignment="1">
      <alignment horizontal="center" vertical="center" wrapText="1"/>
    </xf>
    <xf numFmtId="41" fontId="20" fillId="2" borderId="7" xfId="2" applyFont="1" applyFill="1" applyBorder="1" applyAlignment="1">
      <alignment vertical="center" wrapText="1"/>
    </xf>
    <xf numFmtId="41" fontId="22" fillId="2" borderId="8" xfId="2" applyFont="1" applyFill="1" applyBorder="1" applyAlignment="1">
      <alignment horizontal="center" vertical="center" wrapText="1"/>
    </xf>
    <xf numFmtId="3" fontId="20" fillId="2" borderId="6" xfId="0" applyNumberFormat="1" applyFont="1" applyFill="1" applyBorder="1" applyAlignment="1">
      <alignment horizontal="center" vertical="center" wrapText="1"/>
    </xf>
    <xf numFmtId="3" fontId="20" fillId="2" borderId="29" xfId="0" applyNumberFormat="1" applyFont="1" applyFill="1" applyBorder="1" applyAlignment="1">
      <alignment horizontal="center" vertical="center" wrapText="1"/>
    </xf>
    <xf numFmtId="3" fontId="58" fillId="2" borderId="0" xfId="0" applyNumberFormat="1" applyFont="1" applyFill="1" applyAlignment="1">
      <alignment vertical="center"/>
    </xf>
    <xf numFmtId="41" fontId="22" fillId="2" borderId="4" xfId="2" applyFont="1" applyFill="1" applyBorder="1" applyAlignment="1">
      <alignment vertical="center" wrapText="1"/>
    </xf>
    <xf numFmtId="3" fontId="22" fillId="2" borderId="5" xfId="0" applyNumberFormat="1" applyFont="1" applyFill="1" applyBorder="1" applyAlignment="1">
      <alignment horizontal="center" vertical="center" wrapText="1"/>
    </xf>
    <xf numFmtId="3" fontId="22" fillId="2" borderId="24" xfId="0" applyNumberFormat="1" applyFont="1" applyFill="1" applyBorder="1" applyAlignment="1">
      <alignment horizontal="center" vertical="center" wrapText="1"/>
    </xf>
    <xf numFmtId="3" fontId="11" fillId="2" borderId="0" xfId="0" applyNumberFormat="1" applyFont="1" applyFill="1"/>
    <xf numFmtId="41" fontId="14" fillId="2" borderId="0" xfId="2" applyFont="1" applyFill="1" applyAlignment="1">
      <alignment horizontal="center" vertical="center"/>
    </xf>
    <xf numFmtId="41" fontId="11" fillId="2" borderId="0" xfId="2" applyFont="1" applyFill="1"/>
    <xf numFmtId="41" fontId="13" fillId="2" borderId="0" xfId="2" applyFont="1" applyFill="1" applyAlignment="1">
      <alignment horizontal="left" vertical="center"/>
    </xf>
    <xf numFmtId="0" fontId="15" fillId="2" borderId="0" xfId="0" applyFont="1" applyFill="1"/>
    <xf numFmtId="0" fontId="50" fillId="2" borderId="3" xfId="0" applyFont="1" applyFill="1" applyBorder="1" applyAlignment="1">
      <alignment horizontal="left" vertical="top" wrapText="1"/>
    </xf>
    <xf numFmtId="41" fontId="23" fillId="2" borderId="10" xfId="2" applyFont="1" applyFill="1" applyBorder="1" applyAlignment="1">
      <alignment vertical="center" wrapText="1"/>
    </xf>
    <xf numFmtId="0" fontId="20" fillId="2" borderId="2" xfId="0" applyFont="1" applyFill="1" applyBorder="1" applyAlignment="1">
      <alignment vertical="center" wrapText="1"/>
    </xf>
    <xf numFmtId="0" fontId="20" fillId="2" borderId="0" xfId="0" applyFont="1" applyFill="1" applyAlignment="1">
      <alignment vertical="center" wrapText="1"/>
    </xf>
    <xf numFmtId="3" fontId="23" fillId="2" borderId="2" xfId="0" applyNumberFormat="1" applyFont="1" applyFill="1" applyBorder="1" applyAlignment="1">
      <alignment vertical="center" wrapText="1"/>
    </xf>
    <xf numFmtId="3" fontId="19" fillId="2" borderId="2" xfId="0" applyNumberFormat="1" applyFont="1" applyFill="1" applyBorder="1" applyAlignment="1">
      <alignment vertical="center" wrapText="1"/>
    </xf>
    <xf numFmtId="41" fontId="20" fillId="2" borderId="25" xfId="0" applyNumberFormat="1" applyFont="1" applyFill="1" applyBorder="1" applyAlignment="1">
      <alignment vertical="top" wrapText="1"/>
    </xf>
    <xf numFmtId="0" fontId="20" fillId="2" borderId="1" xfId="0" applyFont="1" applyFill="1" applyBorder="1" applyAlignment="1">
      <alignment vertical="top" wrapText="1"/>
    </xf>
    <xf numFmtId="165" fontId="20" fillId="2" borderId="2" xfId="1" applyNumberFormat="1" applyFont="1" applyFill="1" applyBorder="1" applyAlignment="1">
      <alignment vertical="center" wrapText="1"/>
    </xf>
    <xf numFmtId="41" fontId="20" fillId="2" borderId="2" xfId="0" applyNumberFormat="1" applyFont="1" applyFill="1" applyBorder="1" applyAlignment="1">
      <alignment vertical="top" wrapText="1"/>
    </xf>
    <xf numFmtId="41" fontId="20" fillId="2" borderId="10" xfId="2" applyFont="1" applyFill="1" applyBorder="1" applyAlignment="1">
      <alignment vertical="center" wrapText="1"/>
    </xf>
    <xf numFmtId="41" fontId="20" fillId="2" borderId="2" xfId="2" applyFont="1" applyFill="1" applyBorder="1" applyAlignment="1">
      <alignment vertical="center" wrapText="1"/>
    </xf>
    <xf numFmtId="3" fontId="20" fillId="2" borderId="1" xfId="0" applyNumberFormat="1" applyFont="1" applyFill="1" applyBorder="1" applyAlignment="1">
      <alignment vertical="top" wrapText="1"/>
    </xf>
    <xf numFmtId="0" fontId="50" fillId="2" borderId="7" xfId="0" applyFont="1" applyFill="1" applyBorder="1" applyAlignment="1">
      <alignment horizontal="left" vertical="top" wrapText="1"/>
    </xf>
    <xf numFmtId="3" fontId="20" fillId="2" borderId="2" xfId="0" applyNumberFormat="1" applyFont="1" applyFill="1" applyBorder="1" applyAlignment="1">
      <alignment vertical="center" wrapText="1"/>
    </xf>
    <xf numFmtId="41" fontId="20" fillId="2" borderId="13" xfId="0" applyNumberFormat="1" applyFont="1" applyFill="1" applyBorder="1" applyAlignment="1">
      <alignment vertical="top" wrapText="1"/>
    </xf>
    <xf numFmtId="41" fontId="23" fillId="2" borderId="11" xfId="2" applyFont="1" applyFill="1" applyBorder="1" applyAlignment="1">
      <alignment vertical="center" wrapText="1"/>
    </xf>
    <xf numFmtId="3" fontId="23" fillId="2" borderId="19" xfId="0" applyNumberFormat="1" applyFont="1" applyFill="1" applyBorder="1" applyAlignment="1">
      <alignment vertical="center" wrapText="1"/>
    </xf>
    <xf numFmtId="3" fontId="23" fillId="2" borderId="19" xfId="0" applyNumberFormat="1" applyFont="1" applyFill="1" applyBorder="1" applyAlignment="1">
      <alignment vertical="top" wrapText="1"/>
    </xf>
    <xf numFmtId="41" fontId="20" fillId="2" borderId="21" xfId="2" applyFont="1" applyFill="1" applyBorder="1" applyAlignment="1">
      <alignment vertical="top" wrapText="1"/>
    </xf>
    <xf numFmtId="0" fontId="50" fillId="2" borderId="4" xfId="0" applyFont="1" applyFill="1" applyBorder="1" applyAlignment="1">
      <alignment horizontal="left" vertical="top" wrapText="1"/>
    </xf>
    <xf numFmtId="41" fontId="23" fillId="2" borderId="40" xfId="2" applyFont="1" applyFill="1" applyBorder="1" applyAlignment="1">
      <alignment vertical="center" wrapText="1"/>
    </xf>
    <xf numFmtId="0" fontId="20" fillId="2" borderId="16" xfId="0" applyFont="1" applyFill="1" applyBorder="1" applyAlignment="1">
      <alignment vertical="center" wrapText="1"/>
    </xf>
    <xf numFmtId="3" fontId="23" fillId="2" borderId="16" xfId="0" applyNumberFormat="1" applyFont="1" applyFill="1" applyBorder="1" applyAlignment="1">
      <alignment vertical="center" wrapText="1"/>
    </xf>
    <xf numFmtId="3" fontId="23" fillId="2" borderId="16" xfId="0" applyNumberFormat="1" applyFont="1" applyFill="1" applyBorder="1" applyAlignment="1">
      <alignment vertical="top" wrapText="1"/>
    </xf>
    <xf numFmtId="41" fontId="23" fillId="2" borderId="41" xfId="2" applyFont="1" applyFill="1" applyBorder="1" applyAlignment="1">
      <alignment vertical="top" wrapText="1"/>
    </xf>
    <xf numFmtId="43" fontId="0" fillId="2" borderId="0" xfId="1" applyFont="1" applyFill="1"/>
    <xf numFmtId="3" fontId="0" fillId="2" borderId="0" xfId="0" applyNumberFormat="1" applyFill="1"/>
    <xf numFmtId="41" fontId="0" fillId="2" borderId="0" xfId="0" applyNumberFormat="1" applyFill="1"/>
    <xf numFmtId="0" fontId="26" fillId="2" borderId="0" xfId="0" applyFont="1" applyFill="1" applyAlignment="1">
      <alignment horizontal="left"/>
    </xf>
    <xf numFmtId="0" fontId="25" fillId="0" borderId="19" xfId="0" applyFont="1" applyFill="1" applyBorder="1" applyAlignment="1">
      <alignment horizontal="center"/>
    </xf>
    <xf numFmtId="0" fontId="31" fillId="0" borderId="19" xfId="0" applyFont="1" applyFill="1" applyBorder="1" applyAlignment="1">
      <alignment horizontal="left"/>
    </xf>
    <xf numFmtId="0" fontId="25" fillId="0" borderId="19" xfId="0" applyFont="1" applyFill="1" applyBorder="1" applyAlignment="1">
      <alignment horizontal="left" vertical="top" wrapText="1"/>
    </xf>
    <xf numFmtId="0" fontId="26" fillId="0" borderId="0" xfId="0" applyFont="1" applyFill="1" applyAlignment="1">
      <alignment horizontal="left"/>
    </xf>
    <xf numFmtId="0" fontId="13" fillId="0" borderId="0" xfId="0" applyFont="1" applyFill="1" applyAlignment="1">
      <alignment horizontal="left" vertical="top" wrapText="1"/>
    </xf>
    <xf numFmtId="0" fontId="13" fillId="0" borderId="10" xfId="0" applyFont="1" applyFill="1" applyBorder="1" applyAlignment="1">
      <alignment horizontal="left" vertical="top" wrapText="1"/>
    </xf>
    <xf numFmtId="0" fontId="24" fillId="0" borderId="37" xfId="0" applyFont="1" applyFill="1" applyBorder="1" applyAlignment="1">
      <alignment horizontal="left" vertical="center"/>
    </xf>
    <xf numFmtId="0" fontId="13" fillId="0" borderId="37" xfId="0" applyFont="1" applyFill="1" applyBorder="1" applyAlignment="1">
      <alignment horizontal="left" vertical="center" wrapText="1"/>
    </xf>
    <xf numFmtId="0" fontId="13" fillId="0" borderId="38" xfId="0" applyFont="1" applyFill="1" applyBorder="1" applyAlignment="1">
      <alignment horizontal="left" vertical="center" wrapText="1"/>
    </xf>
    <xf numFmtId="0" fontId="39" fillId="2" borderId="0" xfId="0" applyFont="1" applyFill="1" applyAlignment="1">
      <alignment horizontal="center"/>
    </xf>
    <xf numFmtId="0" fontId="17" fillId="2" borderId="0" xfId="0" applyFont="1" applyFill="1" applyAlignment="1">
      <alignment horizontal="center"/>
    </xf>
    <xf numFmtId="0" fontId="17" fillId="2" borderId="37"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0" xfId="0" applyFont="1" applyFill="1" applyBorder="1" applyAlignment="1">
      <alignment horizontal="left" vertical="center" wrapText="1"/>
    </xf>
    <xf numFmtId="0" fontId="24" fillId="2" borderId="34" xfId="0" applyFont="1" applyFill="1" applyBorder="1" applyAlignment="1">
      <alignment horizontal="center" vertical="center"/>
    </xf>
    <xf numFmtId="0" fontId="35" fillId="2" borderId="20"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3" xfId="0" applyFont="1" applyFill="1" applyBorder="1" applyAlignment="1">
      <alignment horizontal="center" vertical="center"/>
    </xf>
    <xf numFmtId="0" fontId="17" fillId="2" borderId="2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24" fillId="2" borderId="0" xfId="0" applyFont="1" applyFill="1" applyAlignment="1">
      <alignment horizontal="center" vertical="center"/>
    </xf>
    <xf numFmtId="0" fontId="13" fillId="2" borderId="34" xfId="0" applyFont="1" applyFill="1" applyBorder="1" applyAlignment="1">
      <alignment horizontal="left" vertical="top" wrapText="1"/>
    </xf>
    <xf numFmtId="0" fontId="13" fillId="2" borderId="35" xfId="0" applyFont="1" applyFill="1" applyBorder="1" applyAlignment="1">
      <alignment horizontal="left" vertical="top" wrapText="1"/>
    </xf>
    <xf numFmtId="0" fontId="35" fillId="2" borderId="0" xfId="0" applyFont="1" applyFill="1" applyAlignment="1">
      <alignment horizontal="center" vertical="center"/>
    </xf>
    <xf numFmtId="0" fontId="35" fillId="2" borderId="10" xfId="0" applyFont="1" applyFill="1" applyBorder="1" applyAlignment="1">
      <alignment horizontal="center" vertical="center"/>
    </xf>
    <xf numFmtId="0" fontId="35" fillId="2" borderId="11" xfId="0" applyFont="1" applyFill="1" applyBorder="1" applyAlignment="1">
      <alignment horizontal="center" vertical="center"/>
    </xf>
    <xf numFmtId="0" fontId="35" fillId="2" borderId="32" xfId="0" applyFont="1" applyFill="1" applyBorder="1" applyAlignment="1">
      <alignment horizontal="center" vertical="center"/>
    </xf>
    <xf numFmtId="0" fontId="24" fillId="2" borderId="32" xfId="0" applyFont="1" applyFill="1" applyBorder="1" applyAlignment="1">
      <alignment horizontal="center" vertical="center"/>
    </xf>
    <xf numFmtId="0" fontId="13" fillId="0" borderId="36" xfId="0" applyFont="1" applyFill="1" applyBorder="1" applyAlignment="1">
      <alignment horizontal="left" vertical="top" wrapText="1"/>
    </xf>
    <xf numFmtId="0" fontId="13" fillId="0" borderId="32" xfId="0" applyFont="1" applyFill="1" applyBorder="1" applyAlignment="1">
      <alignment horizontal="left" vertical="top" wrapText="1"/>
    </xf>
    <xf numFmtId="0" fontId="13" fillId="0" borderId="37" xfId="0" applyFont="1" applyFill="1" applyBorder="1" applyAlignment="1">
      <alignment horizontal="left" vertical="top" wrapText="1"/>
    </xf>
    <xf numFmtId="0" fontId="13" fillId="0" borderId="0" xfId="0" applyFont="1" applyFill="1" applyAlignment="1">
      <alignment horizontal="left" vertical="top" wrapText="1"/>
    </xf>
    <xf numFmtId="0" fontId="35" fillId="2" borderId="33" xfId="0" applyFont="1" applyFill="1" applyBorder="1" applyAlignment="1">
      <alignment horizontal="center" vertical="center"/>
    </xf>
    <xf numFmtId="0" fontId="13" fillId="2" borderId="32" xfId="0" applyFont="1" applyFill="1" applyBorder="1" applyAlignment="1">
      <alignment horizontal="left" vertical="top" wrapText="1"/>
    </xf>
    <xf numFmtId="0" fontId="13" fillId="2" borderId="33"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10" xfId="0" applyFont="1" applyFill="1" applyBorder="1" applyAlignment="1">
      <alignment horizontal="left" vertical="top" wrapText="1"/>
    </xf>
    <xf numFmtId="0" fontId="13" fillId="2" borderId="0" xfId="0" applyFont="1" applyFill="1" applyBorder="1" applyAlignment="1">
      <alignment horizontal="left" vertical="top" wrapText="1"/>
    </xf>
    <xf numFmtId="0" fontId="15" fillId="2" borderId="2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7"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9" fillId="2" borderId="38" xfId="0" applyFont="1" applyFill="1" applyBorder="1" applyAlignment="1">
      <alignment horizontal="center"/>
    </xf>
    <xf numFmtId="0" fontId="19" fillId="2" borderId="34" xfId="0" applyFont="1" applyFill="1" applyBorder="1" applyAlignment="1">
      <alignment horizontal="center"/>
    </xf>
    <xf numFmtId="0" fontId="19" fillId="2" borderId="35" xfId="0" applyFont="1" applyFill="1" applyBorder="1" applyAlignment="1">
      <alignment horizontal="center"/>
    </xf>
    <xf numFmtId="0" fontId="38" fillId="0" borderId="39" xfId="0" applyFont="1" applyBorder="1" applyAlignment="1">
      <alignment horizontal="center" vertical="center"/>
    </xf>
    <xf numFmtId="0" fontId="38" fillId="0" borderId="20" xfId="0" applyFont="1" applyBorder="1" applyAlignment="1">
      <alignment horizontal="center" vertical="center"/>
    </xf>
    <xf numFmtId="0" fontId="38" fillId="0" borderId="11" xfId="0" applyFont="1" applyBorder="1" applyAlignment="1">
      <alignment horizontal="center" vertical="center"/>
    </xf>
    <xf numFmtId="0" fontId="13" fillId="0" borderId="36" xfId="0" applyFont="1" applyBorder="1" applyAlignment="1">
      <alignment horizontal="left"/>
    </xf>
    <xf numFmtId="0" fontId="13" fillId="0" borderId="32" xfId="0" applyFont="1" applyBorder="1" applyAlignment="1">
      <alignment horizontal="left"/>
    </xf>
    <xf numFmtId="0" fontId="13" fillId="2" borderId="19" xfId="0" applyFont="1" applyFill="1" applyBorder="1" applyAlignment="1">
      <alignment horizontal="left" vertical="top" wrapText="1"/>
    </xf>
    <xf numFmtId="0" fontId="23" fillId="0" borderId="19" xfId="0" applyFont="1" applyBorder="1" applyAlignment="1">
      <alignment horizontal="left" vertical="center" wrapText="1"/>
    </xf>
    <xf numFmtId="0" fontId="17" fillId="2" borderId="25" xfId="0" applyFont="1" applyFill="1" applyBorder="1" applyAlignment="1">
      <alignment horizontal="center" vertical="center"/>
    </xf>
    <xf numFmtId="0" fontId="17" fillId="2" borderId="13" xfId="0" applyFont="1" applyFill="1" applyBorder="1" applyAlignment="1">
      <alignment horizontal="center" vertical="center"/>
    </xf>
    <xf numFmtId="0" fontId="23" fillId="0" borderId="19" xfId="0" applyFont="1" applyBorder="1" applyAlignment="1">
      <alignment horizontal="center" vertical="center"/>
    </xf>
    <xf numFmtId="41" fontId="42" fillId="2" borderId="47" xfId="2" applyFont="1" applyFill="1" applyBorder="1" applyAlignment="1">
      <alignment vertical="center" wrapText="1"/>
    </xf>
    <xf numFmtId="41" fontId="42" fillId="2" borderId="44" xfId="2" applyFont="1" applyFill="1" applyBorder="1" applyAlignment="1">
      <alignment vertical="center" wrapText="1"/>
    </xf>
    <xf numFmtId="3" fontId="42" fillId="2" borderId="46" xfId="0" applyNumberFormat="1" applyFont="1" applyFill="1" applyBorder="1" applyAlignment="1">
      <alignment horizontal="center" vertical="center" wrapText="1"/>
    </xf>
    <xf numFmtId="3" fontId="42" fillId="2" borderId="13" xfId="0" applyNumberFormat="1" applyFont="1" applyFill="1" applyBorder="1" applyAlignment="1">
      <alignment horizontal="center" vertical="center" wrapText="1"/>
    </xf>
    <xf numFmtId="0" fontId="44" fillId="2" borderId="0" xfId="0" applyFont="1" applyFill="1" applyAlignment="1">
      <alignment horizontal="center"/>
    </xf>
    <xf numFmtId="0" fontId="40" fillId="2" borderId="0" xfId="0" applyFont="1" applyFill="1" applyAlignment="1">
      <alignment horizontal="center" vertical="center"/>
    </xf>
    <xf numFmtId="3" fontId="21" fillId="0" borderId="0" xfId="0" applyNumberFormat="1" applyFont="1" applyAlignment="1">
      <alignment horizontal="left"/>
    </xf>
    <xf numFmtId="0" fontId="44" fillId="2" borderId="0" xfId="0" applyFont="1" applyFill="1" applyAlignment="1">
      <alignment horizontal="center" vertical="center"/>
    </xf>
    <xf numFmtId="3" fontId="42" fillId="2" borderId="37" xfId="0" applyNumberFormat="1" applyFont="1" applyFill="1" applyBorder="1" applyAlignment="1">
      <alignment horizontal="right" vertical="center" wrapText="1"/>
    </xf>
    <xf numFmtId="41" fontId="44" fillId="2" borderId="47" xfId="2" applyFont="1" applyFill="1" applyBorder="1" applyAlignment="1">
      <alignment horizontal="center" vertical="center" wrapText="1"/>
    </xf>
    <xf numFmtId="41" fontId="44" fillId="2" borderId="22" xfId="2" applyFont="1" applyFill="1" applyBorder="1" applyAlignment="1">
      <alignment horizontal="center" vertical="center" wrapText="1"/>
    </xf>
    <xf numFmtId="3" fontId="42" fillId="2" borderId="5" xfId="0" applyNumberFormat="1" applyFont="1" applyFill="1" applyBorder="1" applyAlignment="1">
      <alignment horizontal="center" vertical="center" wrapText="1"/>
    </xf>
    <xf numFmtId="41" fontId="45" fillId="2" borderId="0" xfId="2" applyFont="1" applyFill="1" applyAlignment="1">
      <alignment horizontal="center" vertical="center"/>
    </xf>
    <xf numFmtId="0" fontId="44" fillId="2" borderId="48" xfId="0" applyFont="1" applyFill="1" applyBorder="1" applyAlignment="1">
      <alignment horizontal="center" vertical="center" wrapText="1"/>
    </xf>
    <xf numFmtId="0" fontId="44" fillId="2" borderId="0" xfId="0" applyFont="1" applyFill="1" applyAlignment="1">
      <alignment horizontal="center" vertical="center" wrapText="1"/>
    </xf>
    <xf numFmtId="3" fontId="42" fillId="2" borderId="45" xfId="0" applyNumberFormat="1" applyFont="1" applyFill="1" applyBorder="1" applyAlignment="1">
      <alignment horizontal="center" vertical="center" wrapText="1"/>
    </xf>
    <xf numFmtId="3" fontId="42" fillId="2" borderId="17" xfId="0" applyNumberFormat="1" applyFont="1" applyFill="1" applyBorder="1" applyAlignment="1">
      <alignment horizontal="center" vertical="center" wrapText="1"/>
    </xf>
    <xf numFmtId="0" fontId="42" fillId="2" borderId="46" xfId="0" applyFont="1" applyFill="1" applyBorder="1" applyAlignment="1">
      <alignment vertical="center" wrapText="1"/>
    </xf>
    <xf numFmtId="0" fontId="42" fillId="2" borderId="13" xfId="0" applyFont="1" applyFill="1" applyBorder="1" applyAlignment="1">
      <alignment vertical="center" wrapText="1"/>
    </xf>
    <xf numFmtId="3" fontId="42" fillId="2" borderId="14" xfId="0" applyNumberFormat="1" applyFont="1" applyFill="1" applyBorder="1" applyAlignment="1">
      <alignment horizontal="center" vertical="center" wrapText="1"/>
    </xf>
    <xf numFmtId="3" fontId="17" fillId="0" borderId="48" xfId="0" applyNumberFormat="1" applyFont="1" applyBorder="1" applyAlignment="1">
      <alignment horizontal="right" vertical="center" wrapText="1"/>
    </xf>
    <xf numFmtId="3" fontId="17" fillId="0" borderId="23" xfId="0" applyNumberFormat="1" applyFont="1" applyBorder="1" applyAlignment="1">
      <alignment horizontal="right" vertical="center" wrapText="1"/>
    </xf>
    <xf numFmtId="3" fontId="17" fillId="0" borderId="45"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41" fontId="13" fillId="0" borderId="47" xfId="2" applyFont="1" applyFill="1" applyBorder="1" applyAlignment="1">
      <alignment vertical="center" wrapText="1"/>
    </xf>
    <xf numFmtId="41" fontId="13" fillId="0" borderId="22" xfId="2" applyFont="1" applyFill="1" applyBorder="1" applyAlignment="1">
      <alignment vertical="center" wrapText="1"/>
    </xf>
    <xf numFmtId="0" fontId="41" fillId="0" borderId="0" xfId="0" applyFont="1" applyAlignment="1">
      <alignment horizontal="center" vertical="center"/>
    </xf>
    <xf numFmtId="41" fontId="13" fillId="0" borderId="0" xfId="2" applyFont="1" applyFill="1" applyAlignment="1">
      <alignment horizontal="center" vertical="center"/>
    </xf>
    <xf numFmtId="41" fontId="17" fillId="0" borderId="0" xfId="2" applyFont="1" applyFill="1" applyAlignment="1">
      <alignment horizontal="center"/>
    </xf>
    <xf numFmtId="41" fontId="26" fillId="2" borderId="0" xfId="2" applyFont="1" applyFill="1" applyAlignment="1">
      <alignment horizontal="center" vertical="center"/>
    </xf>
    <xf numFmtId="41" fontId="17" fillId="2" borderId="0" xfId="2" applyFont="1" applyFill="1" applyAlignment="1">
      <alignment horizontal="center" vertical="center"/>
    </xf>
    <xf numFmtId="41" fontId="13" fillId="2" borderId="0" xfId="2" applyFont="1" applyFill="1" applyAlignment="1">
      <alignment horizontal="center" vertical="center"/>
    </xf>
    <xf numFmtId="41" fontId="57" fillId="2" borderId="0" xfId="2" applyFont="1" applyFill="1" applyAlignment="1">
      <alignment horizontal="center" vertical="center"/>
    </xf>
    <xf numFmtId="3" fontId="19" fillId="0" borderId="0" xfId="0" applyNumberFormat="1" applyFont="1" applyAlignment="1">
      <alignment horizontal="left"/>
    </xf>
    <xf numFmtId="41" fontId="20" fillId="2" borderId="49" xfId="2" applyFont="1" applyFill="1" applyBorder="1" applyAlignment="1">
      <alignment horizontal="center"/>
    </xf>
    <xf numFmtId="41" fontId="20" fillId="2" borderId="7" xfId="2" applyFont="1" applyFill="1" applyBorder="1" applyAlignment="1">
      <alignment horizontal="center"/>
    </xf>
    <xf numFmtId="41" fontId="50" fillId="2" borderId="49" xfId="2" applyFont="1" applyFill="1" applyBorder="1" applyAlignment="1">
      <alignment horizontal="center" vertical="center" wrapText="1"/>
    </xf>
    <xf numFmtId="41" fontId="50" fillId="2" borderId="3" xfId="2" applyFont="1" applyFill="1" applyBorder="1" applyAlignment="1">
      <alignment horizontal="center" vertical="center" wrapText="1"/>
    </xf>
    <xf numFmtId="41" fontId="50" fillId="2" borderId="7" xfId="2" applyFont="1" applyFill="1" applyBorder="1" applyAlignment="1">
      <alignment horizontal="center" vertical="center" wrapText="1"/>
    </xf>
    <xf numFmtId="0" fontId="50" fillId="2" borderId="50" xfId="0" applyFont="1" applyFill="1" applyBorder="1" applyAlignment="1">
      <alignment horizontal="center" vertical="top" wrapText="1"/>
    </xf>
    <xf numFmtId="0" fontId="50" fillId="2" borderId="31" xfId="0" applyFont="1" applyFill="1" applyBorder="1" applyAlignment="1">
      <alignment horizontal="center" vertical="top" wrapText="1"/>
    </xf>
    <xf numFmtId="0" fontId="50" fillId="2" borderId="25" xfId="0" applyFont="1" applyFill="1" applyBorder="1" applyAlignment="1">
      <alignment horizontal="center" vertical="center" wrapText="1"/>
    </xf>
    <xf numFmtId="0" fontId="50" fillId="2" borderId="13" xfId="0" applyFont="1" applyFill="1" applyBorder="1" applyAlignment="1">
      <alignment horizontal="center" vertical="center" wrapText="1"/>
    </xf>
    <xf numFmtId="0" fontId="50" fillId="2" borderId="21" xfId="0" applyFont="1" applyFill="1" applyBorder="1" applyAlignment="1">
      <alignment horizontal="center" vertical="center" wrapText="1"/>
    </xf>
    <xf numFmtId="0" fontId="50" fillId="2" borderId="51" xfId="0" applyFont="1" applyFill="1" applyBorder="1" applyAlignment="1">
      <alignment horizontal="center" vertical="center" wrapText="1"/>
    </xf>
    <xf numFmtId="0" fontId="50" fillId="2" borderId="52" xfId="0" applyFont="1" applyFill="1" applyBorder="1" applyAlignment="1">
      <alignment horizontal="center" vertical="center" wrapText="1"/>
    </xf>
    <xf numFmtId="0" fontId="50" fillId="2" borderId="50" xfId="0" applyFont="1" applyFill="1" applyBorder="1" applyAlignment="1">
      <alignment horizontal="center" vertical="center" wrapText="1"/>
    </xf>
    <xf numFmtId="3" fontId="50" fillId="2" borderId="25" xfId="0" applyNumberFormat="1" applyFont="1" applyFill="1" applyBorder="1" applyAlignment="1">
      <alignment horizontal="center" vertical="center" wrapText="1"/>
    </xf>
    <xf numFmtId="3" fontId="50" fillId="2" borderId="13" xfId="0" applyNumberFormat="1" applyFont="1" applyFill="1" applyBorder="1" applyAlignment="1">
      <alignment horizontal="center" vertical="center" wrapText="1"/>
    </xf>
    <xf numFmtId="0" fontId="50" fillId="2" borderId="32" xfId="0" applyFont="1" applyFill="1" applyBorder="1" applyAlignment="1">
      <alignment horizontal="center" vertical="center" wrapText="1"/>
    </xf>
    <xf numFmtId="0" fontId="50" fillId="2" borderId="34" xfId="0" applyFont="1" applyFill="1" applyBorder="1" applyAlignment="1">
      <alignment horizontal="center" vertical="center" wrapText="1"/>
    </xf>
    <xf numFmtId="41" fontId="20" fillId="2" borderId="0" xfId="2" applyFont="1" applyFill="1" applyAlignment="1">
      <alignment horizontal="center" vertical="center"/>
    </xf>
    <xf numFmtId="41" fontId="50" fillId="2" borderId="46" xfId="2" applyFont="1" applyFill="1" applyBorder="1" applyAlignment="1">
      <alignment horizontal="center" vertical="center" wrapText="1"/>
    </xf>
    <xf numFmtId="41" fontId="50" fillId="2" borderId="2" xfId="2" applyFont="1" applyFill="1" applyBorder="1" applyAlignment="1">
      <alignment horizontal="center" vertical="center" wrapText="1"/>
    </xf>
    <xf numFmtId="41" fontId="50" fillId="2" borderId="13" xfId="2" applyFont="1" applyFill="1" applyBorder="1" applyAlignment="1">
      <alignment horizontal="center" vertical="center" wrapText="1"/>
    </xf>
    <xf numFmtId="0" fontId="25" fillId="2" borderId="0" xfId="0" applyFont="1" applyFill="1" applyAlignment="1">
      <alignment horizontal="left" vertical="top" wrapText="1"/>
    </xf>
    <xf numFmtId="0" fontId="25" fillId="2" borderId="0" xfId="0" applyFont="1" applyFill="1" applyAlignment="1">
      <alignment horizontal="left"/>
    </xf>
    <xf numFmtId="0" fontId="25" fillId="2" borderId="0" xfId="0" applyFont="1" applyFill="1" applyAlignment="1">
      <alignment horizontal="left" wrapText="1"/>
    </xf>
    <xf numFmtId="0" fontId="26" fillId="2" borderId="0" xfId="0" applyFont="1" applyFill="1" applyAlignment="1">
      <alignment horizontal="left"/>
    </xf>
    <xf numFmtId="0" fontId="30" fillId="2" borderId="0" xfId="0" applyFont="1" applyFill="1" applyAlignment="1">
      <alignment horizontal="left" vertical="center" wrapText="1"/>
    </xf>
    <xf numFmtId="0" fontId="30" fillId="0" borderId="0" xfId="0" applyFont="1" applyFill="1" applyAlignment="1">
      <alignment horizontal="left" wrapText="1"/>
    </xf>
    <xf numFmtId="0" fontId="14" fillId="2" borderId="0" xfId="0" applyFont="1" applyFill="1" applyAlignment="1">
      <alignment horizontal="center" vertical="center" wrapText="1"/>
    </xf>
    <xf numFmtId="0" fontId="26" fillId="2" borderId="0" xfId="0" applyFont="1" applyFill="1" applyAlignment="1">
      <alignment horizontal="center" wrapText="1"/>
    </xf>
    <xf numFmtId="0" fontId="25" fillId="0" borderId="0" xfId="0" applyFont="1" applyFill="1" applyAlignment="1">
      <alignment horizontal="left" wrapText="1"/>
    </xf>
    <xf numFmtId="0" fontId="25" fillId="2" borderId="0" xfId="0" applyFont="1" applyFill="1" applyAlignment="1">
      <alignment horizontal="left" vertical="center" wrapText="1"/>
    </xf>
    <xf numFmtId="0" fontId="26" fillId="2" borderId="19" xfId="0" applyFont="1" applyFill="1" applyBorder="1" applyAlignment="1">
      <alignment horizontal="left" vertical="center" wrapText="1"/>
    </xf>
    <xf numFmtId="0" fontId="26" fillId="2" borderId="1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32" fillId="2" borderId="19" xfId="0" applyFont="1" applyFill="1" applyBorder="1" applyAlignment="1">
      <alignment horizontal="left" vertical="center"/>
    </xf>
    <xf numFmtId="0" fontId="32" fillId="2" borderId="19" xfId="0" applyFont="1" applyFill="1" applyBorder="1" applyAlignment="1">
      <alignment horizontal="center" vertical="center"/>
    </xf>
    <xf numFmtId="0" fontId="28" fillId="2" borderId="0" xfId="0" applyFont="1" applyFill="1" applyAlignment="1">
      <alignment horizontal="left"/>
    </xf>
    <xf numFmtId="0" fontId="29" fillId="2" borderId="54" xfId="0" applyFont="1" applyFill="1" applyBorder="1" applyAlignment="1">
      <alignment horizontal="left"/>
    </xf>
    <xf numFmtId="0" fontId="29" fillId="2" borderId="8" xfId="0" applyFont="1" applyFill="1" applyBorder="1" applyAlignment="1">
      <alignment horizontal="left"/>
    </xf>
    <xf numFmtId="0" fontId="29" fillId="2" borderId="30" xfId="0" applyFont="1" applyFill="1" applyBorder="1" applyAlignment="1">
      <alignment horizontal="center" wrapText="1"/>
    </xf>
    <xf numFmtId="0" fontId="29" fillId="2" borderId="19" xfId="0" applyFont="1" applyFill="1" applyBorder="1" applyAlignment="1">
      <alignment horizontal="center" wrapText="1"/>
    </xf>
    <xf numFmtId="0" fontId="32" fillId="2" borderId="19" xfId="0" applyFont="1" applyFill="1" applyBorder="1" applyAlignment="1">
      <alignment horizontal="left"/>
    </xf>
    <xf numFmtId="0" fontId="26" fillId="2" borderId="39" xfId="0" applyFont="1" applyFill="1" applyBorder="1" applyAlignment="1">
      <alignment horizontal="center"/>
    </xf>
    <xf numFmtId="0" fontId="26" fillId="2" borderId="20" xfId="0" applyFont="1" applyFill="1" applyBorder="1" applyAlignment="1">
      <alignment horizontal="center"/>
    </xf>
    <xf numFmtId="0" fontId="26" fillId="2" borderId="11" xfId="0" applyFont="1" applyFill="1" applyBorder="1" applyAlignment="1">
      <alignment horizontal="center"/>
    </xf>
    <xf numFmtId="0" fontId="29" fillId="2" borderId="53" xfId="0" applyFont="1" applyFill="1" applyBorder="1" applyAlignment="1">
      <alignment horizontal="center" wrapText="1"/>
    </xf>
    <xf numFmtId="0" fontId="29" fillId="2" borderId="21" xfId="0" applyFont="1" applyFill="1" applyBorder="1" applyAlignment="1">
      <alignment horizontal="center" wrapText="1"/>
    </xf>
    <xf numFmtId="0" fontId="26" fillId="2" borderId="25" xfId="0" applyFont="1" applyFill="1" applyBorder="1" applyAlignment="1">
      <alignment horizontal="left"/>
    </xf>
    <xf numFmtId="0" fontId="26" fillId="2" borderId="13" xfId="0" applyFont="1" applyFill="1" applyBorder="1" applyAlignment="1">
      <alignment horizontal="left"/>
    </xf>
    <xf numFmtId="0" fontId="26" fillId="2" borderId="19" xfId="0" applyFont="1" applyFill="1" applyBorder="1" applyAlignment="1">
      <alignment horizontal="center"/>
    </xf>
    <xf numFmtId="0" fontId="26" fillId="2" borderId="25" xfId="0" applyFont="1" applyFill="1" applyBorder="1" applyAlignment="1">
      <alignment horizontal="center"/>
    </xf>
    <xf numFmtId="0" fontId="26" fillId="2" borderId="13" xfId="0" applyFont="1" applyFill="1" applyBorder="1" applyAlignment="1">
      <alignment horizontal="center"/>
    </xf>
    <xf numFmtId="0" fontId="26" fillId="2" borderId="25" xfId="0" applyFont="1" applyFill="1" applyBorder="1" applyAlignment="1">
      <alignment horizontal="center" vertical="center"/>
    </xf>
    <xf numFmtId="0" fontId="26" fillId="2" borderId="13" xfId="0" applyFont="1" applyFill="1" applyBorder="1" applyAlignment="1">
      <alignment horizontal="center" vertical="center"/>
    </xf>
  </cellXfs>
  <cellStyles count="675">
    <cellStyle name="          _x000d__x000a_386grabber=VGA.3GR_x000d__x000a_ 10" xfId="391" xr:uid="{64F06EF7-4710-4BFD-8555-E18F46CF8798}"/>
    <cellStyle name="          _x000d__x000a_386grabber=VGA.3GR_x000d__x000a_ 11" xfId="392" xr:uid="{499405CE-65C4-4F09-9761-B04E6A57726D}"/>
    <cellStyle name="          _x000d__x000a_386grabber=VGA.3GR_x000d__x000a_ 2" xfId="393" xr:uid="{4F088046-4E58-49AC-A0B2-75E038FA0CBA}"/>
    <cellStyle name="Comma" xfId="215" xr:uid="{4E43067F-B3D4-454E-A5DD-7A3ABF9D5892}"/>
    <cellStyle name="Comma 4 2" xfId="81" xr:uid="{BD49250D-751F-4055-A082-88DF2C4575A9}"/>
    <cellStyle name="Comma 4 2 2" xfId="145" xr:uid="{1399142F-FCB7-48F7-8A9A-DAC1C227E0F4}"/>
    <cellStyle name="Comma 4 2 2 2" xfId="183" xr:uid="{E265B562-4343-4DB5-8009-ADD0C839534D}"/>
    <cellStyle name="Comma 4 2 2 2 2" xfId="322" xr:uid="{09C4F994-B890-413C-8291-DBAFF42A3629}"/>
    <cellStyle name="Comma 4 2 2 2 2 2" xfId="608" xr:uid="{DE4ECA45-30B7-4111-988F-A06813D90D10}"/>
    <cellStyle name="Comma 4 2 2 2 3" xfId="490" xr:uid="{66C66DEF-E956-49AE-A54E-F7F064B2841E}"/>
    <cellStyle name="Comma 4 2 2 3" xfId="285" xr:uid="{7E8D001B-5434-4CC4-8C67-AE4D28D8DCED}"/>
    <cellStyle name="Comma 4 2 2 3 2" xfId="571" xr:uid="{5481AA0D-0BA4-4F47-A8CB-2E715AC088D6}"/>
    <cellStyle name="Comma 4 2 2 4" xfId="453" xr:uid="{D3B7C731-5487-4C52-929C-E25E76CF7D99}"/>
    <cellStyle name="Comma 4 2 3" xfId="165" xr:uid="{179A9922-4226-4F6E-9806-709F3BA7BA8B}"/>
    <cellStyle name="Comma 4 2 3 2" xfId="304" xr:uid="{07C56F8F-2A56-473E-B56F-25D0856F942F}"/>
    <cellStyle name="Comma 4 2 3 2 2" xfId="590" xr:uid="{041555FB-9889-42EB-87F9-570D1F6F6ACA}"/>
    <cellStyle name="Comma 4 2 3 3" xfId="472" xr:uid="{BC977239-8A12-499C-94BF-84002DC32264}"/>
    <cellStyle name="Comma 4 2 4" xfId="224" xr:uid="{38F0F37F-9C47-4A08-9239-753FD24B3088}"/>
    <cellStyle name="Comma 4 2 4 2" xfId="345" xr:uid="{AEAE6191-C201-461B-9C60-15EDB7AF1ED5}"/>
    <cellStyle name="Comma 4 2 4 2 2" xfId="631" xr:uid="{EAE35B3C-4D79-43B0-9C3E-640DC5069F94}"/>
    <cellStyle name="Comma 4 2 4 3" xfId="515" xr:uid="{95B1D245-B74C-4631-B856-3D4B5C4ADDC6}"/>
    <cellStyle name="Comma 4 2 5" xfId="259" xr:uid="{C185E897-B66E-425D-AAF8-410BF2E156CB}"/>
    <cellStyle name="Comma 4 2 5 2" xfId="375" xr:uid="{83FC8A9B-44BF-4645-8542-86DA6DFA2E3F}"/>
    <cellStyle name="Comma 4 2 5 2 2" xfId="661" xr:uid="{D5EE93A5-5EF1-4F25-AA8C-ADFDEC8801C2}"/>
    <cellStyle name="Comma 4 2 5 3" xfId="545" xr:uid="{2CFE4C0D-F7B1-49D4-9D99-07A1FE68A676}"/>
    <cellStyle name="Comma 4 2 6" xfId="104" xr:uid="{464C8960-D44B-426D-AF58-BE86674914E9}"/>
    <cellStyle name="Comma 4 2 6 2" xfId="428" xr:uid="{99E21BE0-798D-4051-B67C-195972C24993}"/>
    <cellStyle name="Comma 4 2 7" xfId="416" xr:uid="{E4ABF72A-31C7-4D69-BB25-8806D7D3C1A7}"/>
    <cellStyle name="Currency_HOJA DE TRABAJO" xfId="394" xr:uid="{5110DC20-C3AD-42DF-8142-2CE61AAC49FC}"/>
    <cellStyle name="Excel Built-in Normal" xfId="114" xr:uid="{3020E856-99A2-4E99-980E-DD23F89ADF0B}"/>
    <cellStyle name="Excel Built-in Normal 2" xfId="103" xr:uid="{8E8F0ABD-BB5E-4716-AEFC-0B6B3EB8A141}"/>
    <cellStyle name="Excel Built-in Normal 3" xfId="436" xr:uid="{655AEA5D-6829-42F0-82E0-FF4EB08B2945}"/>
    <cellStyle name="Millares" xfId="1" builtinId="3"/>
    <cellStyle name="Millares [0]" xfId="2" builtinId="6"/>
    <cellStyle name="Millares [0] 10" xfId="240" xr:uid="{02DDBC59-966A-4A46-BFD0-A5394D1C3FA4}"/>
    <cellStyle name="Millares [0] 10 2" xfId="361" xr:uid="{6E96659E-18CE-4A94-AAEC-E26FA706C6B4}"/>
    <cellStyle name="Millares [0] 10 2 2" xfId="647" xr:uid="{E75AB95C-6985-4F4F-9246-289F0363AC87}"/>
    <cellStyle name="Millares [0] 10 3" xfId="531" xr:uid="{AEE0DFAF-FF8A-42BB-88AC-B28AD9EE903B}"/>
    <cellStyle name="Millares [0] 11" xfId="246" xr:uid="{ED42B123-F4B9-4A60-B748-B9A06E6368AF}"/>
    <cellStyle name="Millares [0] 11 2" xfId="367" xr:uid="{87B1080F-A241-42AA-B59D-DDFF85E35245}"/>
    <cellStyle name="Millares [0] 11 2 2" xfId="653" xr:uid="{8AE3C3C7-9B5A-4BC8-9DBE-2D6A7D6264FD}"/>
    <cellStyle name="Millares [0] 11 3" xfId="537" xr:uid="{667721E3-24C3-46A9-9FCC-E930A12CD03A}"/>
    <cellStyle name="Millares [0] 12" xfId="252" xr:uid="{4E60D343-FC76-49F0-84E9-B51D8947FA14}"/>
    <cellStyle name="Millares [0] 12 2" xfId="368" xr:uid="{9F310572-817A-4579-A0CA-2E64DEE924D0}"/>
    <cellStyle name="Millares [0] 12 2 2" xfId="654" xr:uid="{C73D72B4-15CB-4E49-88C6-CA32702ADCA3}"/>
    <cellStyle name="Millares [0] 12 3" xfId="538" xr:uid="{B6D5E9F2-85A5-4ACE-B2B5-CBD1E08F7969}"/>
    <cellStyle name="Millares [0] 13" xfId="99" xr:uid="{15006A69-68A5-450B-BBBC-192473D324E4}"/>
    <cellStyle name="Millares [0] 13 2" xfId="424" xr:uid="{82BCA9DC-D15D-424C-8FDB-CCFA195444D3}"/>
    <cellStyle name="Millares [0] 14" xfId="273" xr:uid="{97E48006-1E3C-4E71-9910-B01B4C27FC82}"/>
    <cellStyle name="Millares [0] 14 2" xfId="559" xr:uid="{A584BB7E-5E1B-4FE5-9C4B-3855B25A9A50}"/>
    <cellStyle name="Millares [0] 15" xfId="413" xr:uid="{0B701243-A288-4C62-8404-4E989B452DE9}"/>
    <cellStyle name="Millares [0] 16" xfId="389" xr:uid="{0640E147-6DC8-4430-85E4-CB139DB6DB0C}"/>
    <cellStyle name="Millares [0] 17" xfId="674" xr:uid="{0EC71B55-9B2F-4529-8FDE-98908BF1AE1B}"/>
    <cellStyle name="Millares [0] 18" xfId="17" xr:uid="{54E3CAB4-8D47-4B75-8BC1-C36AB00B6BC5}"/>
    <cellStyle name="Millares [0] 2" xfId="3" xr:uid="{00000000-0005-0000-0000-000002000000}"/>
    <cellStyle name="Millares [0] 2 2" xfId="271" xr:uid="{B93E0953-23DF-4D90-8E15-B2E36CA6F11A}"/>
    <cellStyle name="Millares [0] 2 2 2" xfId="387" xr:uid="{14D21B7B-FF0A-42D3-B450-C8AAAAEF002F}"/>
    <cellStyle name="Millares [0] 2 2 2 2" xfId="673" xr:uid="{1628CF7A-4F7D-49CA-B587-FFED586A7FB4}"/>
    <cellStyle name="Millares [0] 2 2 3" xfId="557" xr:uid="{5894C8F2-F47D-4897-8E0D-8C8E0152E54C}"/>
    <cellStyle name="Millares [0] 2 3" xfId="439" xr:uid="{9548C062-F5CC-4079-A1DC-CAED16C3C0F4}"/>
    <cellStyle name="Millares [0] 2 4" xfId="396" xr:uid="{77028112-D0F3-4FA1-B15D-2E9D2D6BE9A0}"/>
    <cellStyle name="Millares [0] 2 5" xfId="121" xr:uid="{504E06B6-F28F-4303-9B82-45A1BAE13F5E}"/>
    <cellStyle name="Millares [0] 3" xfId="88" xr:uid="{F8CCE8F4-616A-4E0A-816A-D8CFE8C8F0B7}"/>
    <cellStyle name="Millares [0] 4" xfId="142" xr:uid="{C77C87BD-D446-4B24-A487-30C54024D2CE}"/>
    <cellStyle name="Millares [0] 4 2" xfId="180" xr:uid="{347A229F-901F-4CB8-B80F-AB4F382C042C}"/>
    <cellStyle name="Millares [0] 4 2 2" xfId="319" xr:uid="{AD03D7B9-9EDB-42AB-B6A8-CF6BB5051C44}"/>
    <cellStyle name="Millares [0] 4 2 2 2" xfId="605" xr:uid="{96E1F8B3-81E2-46C7-9A05-F570805BBC93}"/>
    <cellStyle name="Millares [0] 4 2 3" xfId="487" xr:uid="{8E74064D-BBF8-4340-BB0A-50B8E95E4776}"/>
    <cellStyle name="Millares [0] 4 3" xfId="221" xr:uid="{44FCCD1F-418A-441D-9498-8183C0CE75F3}"/>
    <cellStyle name="Millares [0] 4 3 2" xfId="342" xr:uid="{94C7496D-B3D1-4AD0-8634-A0BD1F4EFFFF}"/>
    <cellStyle name="Millares [0] 4 3 2 2" xfId="628" xr:uid="{E891EF10-0A49-4F75-A57E-0A52DE0951FC}"/>
    <cellStyle name="Millares [0] 4 3 3" xfId="512" xr:uid="{BD8B49A8-161B-4E05-A737-A92F763E8D4F}"/>
    <cellStyle name="Millares [0] 4 4" xfId="256" xr:uid="{5A45C4C0-F75D-4F78-B77C-B63936C95049}"/>
    <cellStyle name="Millares [0] 4 4 2" xfId="372" xr:uid="{57E216E1-53BE-4C5D-AA47-3D2BF45B4736}"/>
    <cellStyle name="Millares [0] 4 4 2 2" xfId="658" xr:uid="{20438A82-B6B8-4797-8001-947915147A68}"/>
    <cellStyle name="Millares [0] 4 4 3" xfId="542" xr:uid="{71BC30BB-8523-4E00-8AF7-99C08E438145}"/>
    <cellStyle name="Millares [0] 4 5" xfId="282" xr:uid="{35981BC8-9B6F-47C3-880A-B9FEC6DEEB1B}"/>
    <cellStyle name="Millares [0] 4 5 2" xfId="568" xr:uid="{C1946A46-0226-4F27-8689-9468C736EEF8}"/>
    <cellStyle name="Millares [0] 4 6" xfId="450" xr:uid="{C6658BF9-CF76-4DD3-8D9D-D1D765A6CFA5}"/>
    <cellStyle name="Millares [0] 5" xfId="138" xr:uid="{45769DAE-9C38-4924-B425-A759B867A73B}"/>
    <cellStyle name="Millares [0] 5 2" xfId="176" xr:uid="{2DC6C507-8479-4F9C-B6D4-9607F2094486}"/>
    <cellStyle name="Millares [0] 5 2 2" xfId="315" xr:uid="{0E2F1BB3-D6A3-4BBD-B9E9-7C86230997EC}"/>
    <cellStyle name="Millares [0] 5 2 2 2" xfId="601" xr:uid="{91EB77DE-1C06-4E80-A6F2-1F631B0C8277}"/>
    <cellStyle name="Millares [0] 5 2 3" xfId="483" xr:uid="{68E0E52C-2C13-46E4-B748-80C225680A7C}"/>
    <cellStyle name="Millares [0] 5 3" xfId="278" xr:uid="{A244DEF5-616A-4199-BCE9-29470D452CD0}"/>
    <cellStyle name="Millares [0] 5 3 2" xfId="564" xr:uid="{746ED194-2F4F-40CD-B60D-21C9D9844156}"/>
    <cellStyle name="Millares [0] 5 4" xfId="446" xr:uid="{07A78BEE-0A43-4508-811F-CC757BD8F802}"/>
    <cellStyle name="Millares [0] 6" xfId="158" xr:uid="{9559C691-7315-4566-A3BF-0434B60F3EA0}"/>
    <cellStyle name="Millares [0] 6 2" xfId="297" xr:uid="{981E5D9F-4DAA-42F0-A1C9-54AAAF9542F0}"/>
    <cellStyle name="Millares [0] 6 2 2" xfId="583" xr:uid="{28E719E9-6195-4730-A4D8-0C9666E48BD1}"/>
    <cellStyle name="Millares [0] 6 3" xfId="465" xr:uid="{FDCAAE39-A80E-446C-8C57-805B19F3247E}"/>
    <cellStyle name="Millares [0] 7" xfId="159" xr:uid="{C33A891F-FF10-4ADD-885A-A28EE97790B9}"/>
    <cellStyle name="Millares [0] 7 2" xfId="298" xr:uid="{74E49513-E585-4394-BB47-5CCD0A056EF2}"/>
    <cellStyle name="Millares [0] 7 2 2" xfId="584" xr:uid="{45698089-41D0-48D0-9BFA-FF254EF7DD32}"/>
    <cellStyle name="Millares [0] 7 3" xfId="466" xr:uid="{195B058F-29B0-41B8-994B-F5D48438E49D}"/>
    <cellStyle name="Millares [0] 8" xfId="217" xr:uid="{47B69926-6B77-4D6D-BF30-152E7D41553A}"/>
    <cellStyle name="Millares [0] 8 2" xfId="338" xr:uid="{E6BB0F90-2FCA-488F-B1E2-B7BEE020F228}"/>
    <cellStyle name="Millares [0] 8 2 2" xfId="624" xr:uid="{BF1F0FD6-FD9B-4646-9D68-29B4A2BBEFB6}"/>
    <cellStyle name="Millares [0] 8 3" xfId="508" xr:uid="{D93D96B7-38C3-4B23-96D2-BD9BB7608C82}"/>
    <cellStyle name="Millares [0] 9" xfId="236" xr:uid="{4A03C82D-9E58-499B-ACDA-BFBB820997DF}"/>
    <cellStyle name="Millares [0] 9 2" xfId="357" xr:uid="{E0B30A01-9E28-47F2-8277-52F386DF191C}"/>
    <cellStyle name="Millares [0] 9 2 2" xfId="643" xr:uid="{E0C9749E-EDF7-4F05-B4E3-E1059509CA2F}"/>
    <cellStyle name="Millares [0] 9 3" xfId="527" xr:uid="{39739047-FC28-4114-9897-BB0771AD17C0}"/>
    <cellStyle name="Millares 10" xfId="132" xr:uid="{2AB2D553-C0E7-407B-B729-5541645C3CE9}"/>
    <cellStyle name="Millares 100 11" xfId="19" xr:uid="{E4A78779-31CF-4842-9763-599BE4F82CEE}"/>
    <cellStyle name="Millares 100 11 2" xfId="144" xr:uid="{5828328B-2A56-4673-89D4-FEEBAF1A9A6D}"/>
    <cellStyle name="Millares 100 11 2 2" xfId="182" xr:uid="{64E15DE3-069F-41B7-B7DA-5CD0913820AC}"/>
    <cellStyle name="Millares 100 11 2 2 2" xfId="321" xr:uid="{D923584C-2D22-464F-8051-4595594736E4}"/>
    <cellStyle name="Millares 100 11 2 2 2 2" xfId="607" xr:uid="{E2C3AF22-35DF-4A2D-8C33-3D6FC9C4C410}"/>
    <cellStyle name="Millares 100 11 2 2 3" xfId="489" xr:uid="{5061C6DB-F2FE-4FB0-B4AA-7021F81D779A}"/>
    <cellStyle name="Millares 100 11 2 3" xfId="284" xr:uid="{539B86D0-C232-4C10-8717-ADC1BF12DE18}"/>
    <cellStyle name="Millares 100 11 2 3 2" xfId="570" xr:uid="{0648800C-3CB3-4961-8ADE-8A7FB95772DE}"/>
    <cellStyle name="Millares 100 11 2 4" xfId="452" xr:uid="{081D6C80-BB84-4F04-8CBE-3EF96BCD4705}"/>
    <cellStyle name="Millares 100 11 3" xfId="164" xr:uid="{B050E39A-D5C8-4D33-8239-10FE98BB1006}"/>
    <cellStyle name="Millares 100 11 3 2" xfId="303" xr:uid="{38EDC181-3174-4571-8E55-0488B644524C}"/>
    <cellStyle name="Millares 100 11 3 2 2" xfId="589" xr:uid="{599E3BF7-415B-4A6C-9F66-38314B042D81}"/>
    <cellStyle name="Millares 100 11 3 3" xfId="471" xr:uid="{997060BF-2250-4160-B846-1C2A01AAC4F2}"/>
    <cellStyle name="Millares 100 11 4" xfId="223" xr:uid="{E3E1EF8D-8F48-4DB1-AB7D-CE4C02B840D8}"/>
    <cellStyle name="Millares 100 11 4 2" xfId="344" xr:uid="{8579023F-5F9B-435E-8361-5EA30E55BF35}"/>
    <cellStyle name="Millares 100 11 4 2 2" xfId="630" xr:uid="{CC924985-58CA-4620-A16D-A434A3F619F9}"/>
    <cellStyle name="Millares 100 11 4 3" xfId="514" xr:uid="{06098DCA-0005-4E27-A05F-F14E61298046}"/>
    <cellStyle name="Millares 100 11 5" xfId="258" xr:uid="{B4141675-DCD4-4BAC-BDCD-A85C77A6BF34}"/>
    <cellStyle name="Millares 100 11 5 2" xfId="374" xr:uid="{C4A36D17-339E-477A-B24B-7BE84E5DEAD4}"/>
    <cellStyle name="Millares 100 11 5 2 2" xfId="660" xr:uid="{3BCBB89A-8B2C-4D52-BD0D-D5423BAA1EC7}"/>
    <cellStyle name="Millares 100 11 5 3" xfId="544" xr:uid="{84C00F4A-3B7D-4538-9861-91FEC9736B61}"/>
    <cellStyle name="Millares 100 11 6" xfId="101" xr:uid="{F83F705C-2756-412C-A2C0-C686D62C6F20}"/>
    <cellStyle name="Millares 100 11 6 2" xfId="426" xr:uid="{CCB8E447-8D9E-4A4A-A099-52285F8E2F4F}"/>
    <cellStyle name="Millares 100 11 7" xfId="415" xr:uid="{1C52745B-3EA8-440D-B1D0-2D125D28286B}"/>
    <cellStyle name="Millares 11" xfId="135" xr:uid="{55BADC96-9062-4CBE-BFDB-510FB3CB9A8F}"/>
    <cellStyle name="Millares 11 3" xfId="397" xr:uid="{CBB7D081-DE40-40CC-8A2A-13D8A14B40A9}"/>
    <cellStyle name="Millares 12" xfId="111" xr:uid="{5214F3A5-E791-497D-B148-7E3946ADCEEE}"/>
    <cellStyle name="Millares 12 2" xfId="122" xr:uid="{9DD9F8B8-1BDE-4288-903F-1B5DED4F6027}"/>
    <cellStyle name="Millares 12 2 2" xfId="153" xr:uid="{AB51A9C9-B085-4CB6-B2A6-DA04D6615E37}"/>
    <cellStyle name="Millares 12 2 2 2" xfId="191" xr:uid="{2D5C3566-FC9F-43EA-B041-58FEF4894F59}"/>
    <cellStyle name="Millares 12 2 2 2 2" xfId="330" xr:uid="{9FEA6A81-E55A-47C0-9703-5211B79F1228}"/>
    <cellStyle name="Millares 12 2 2 2 2 2" xfId="616" xr:uid="{03B5AC40-DE94-4A46-A3B8-0E141B5A6081}"/>
    <cellStyle name="Millares 12 2 2 2 3" xfId="498" xr:uid="{A8D56D27-06F6-4C30-A00A-E69D9DD97720}"/>
    <cellStyle name="Millares 12 2 2 3" xfId="293" xr:uid="{57A35B26-4E85-4170-A432-932EB3A0A890}"/>
    <cellStyle name="Millares 12 2 2 3 2" xfId="579" xr:uid="{8B1DEBBB-76F1-4183-9DB3-0938B3825C33}"/>
    <cellStyle name="Millares 12 2 2 4" xfId="461" xr:uid="{DFC7C73D-F947-40C2-B3D4-65EA6CA49356}"/>
    <cellStyle name="Millares 12 2 3" xfId="173" xr:uid="{B40F5064-ECC2-411D-AD56-721C059BED99}"/>
    <cellStyle name="Millares 12 2 3 2" xfId="312" xr:uid="{A3C50C3A-AA4D-4587-8B21-02E269FA2919}"/>
    <cellStyle name="Millares 12 2 3 2 2" xfId="598" xr:uid="{E7F6B2D2-9AB9-4B76-A33D-9D90CF2E13F6}"/>
    <cellStyle name="Millares 12 2 3 3" xfId="480" xr:uid="{31653BB3-B415-4F38-8E82-A82832B17C8E}"/>
    <cellStyle name="Millares 12 2 4" xfId="232" xr:uid="{F02F359B-19C1-4960-AF69-895CD67E0115}"/>
    <cellStyle name="Millares 12 2 4 2" xfId="353" xr:uid="{42687BD2-F9E2-482D-A019-29FFAE5EC89D}"/>
    <cellStyle name="Millares 12 2 4 2 2" xfId="639" xr:uid="{313AA7F2-DADE-41B9-A014-9B78F51CE4A6}"/>
    <cellStyle name="Millares 12 2 4 3" xfId="523" xr:uid="{B69943E1-0A16-4385-B85F-18496BFB6812}"/>
    <cellStyle name="Millares 12 2 5" xfId="243" xr:uid="{818FF79B-8768-4F0F-BBE8-EEA75D77F3D1}"/>
    <cellStyle name="Millares 12 2 5 2" xfId="364" xr:uid="{287D9BE4-00C2-4423-B42F-D9F9FBDEF523}"/>
    <cellStyle name="Millares 12 2 5 2 2" xfId="650" xr:uid="{F0120647-E1A5-4CF0-8894-48F20232E2D7}"/>
    <cellStyle name="Millares 12 2 5 3" xfId="534" xr:uid="{CBE2783C-ADAA-4C74-9D70-148EDABA3B4B}"/>
    <cellStyle name="Millares 12 2 6" xfId="267" xr:uid="{EBDA0CD1-1383-4145-9274-FED4CC3AB072}"/>
    <cellStyle name="Millares 12 2 6 2" xfId="383" xr:uid="{2B665FBB-A62C-40CB-9BE5-6F9410B280F9}"/>
    <cellStyle name="Millares 12 2 6 2 2" xfId="669" xr:uid="{92E2EEEE-4878-4F06-AC1A-69FBD0DE324F}"/>
    <cellStyle name="Millares 12 2 6 3" xfId="553" xr:uid="{171FECEC-97CC-4ABA-AD5E-FD26418152A9}"/>
    <cellStyle name="Millares 12 2 7" xfId="276" xr:uid="{5354E73A-3E26-4288-809D-9C1ED7F80A05}"/>
    <cellStyle name="Millares 12 2 7 2" xfId="562" xr:uid="{9FA1D6F2-4A70-4298-80A0-0869E270F9C3}"/>
    <cellStyle name="Millares 12 2 8" xfId="440" xr:uid="{A123B7D3-F3E1-49FC-A8E8-C07135B7DC00}"/>
    <cellStyle name="Millares 12 3" xfId="151" xr:uid="{DFD35153-A867-4FB3-8A81-B76CACA5A5E0}"/>
    <cellStyle name="Millares 12 3 2" xfId="189" xr:uid="{307347EC-D2B1-4B40-B37F-C84D5E0B25AF}"/>
    <cellStyle name="Millares 12 3 2 2" xfId="328" xr:uid="{9CC45519-1023-423E-BA2A-4A7BD9F6C2F7}"/>
    <cellStyle name="Millares 12 3 2 2 2" xfId="614" xr:uid="{C0C7061D-08AA-47AB-9722-F80C228BF582}"/>
    <cellStyle name="Millares 12 3 2 3" xfId="496" xr:uid="{58A7B504-2285-4553-9B84-ECBA01D275EA}"/>
    <cellStyle name="Millares 12 3 3" xfId="291" xr:uid="{C3196F51-F4B4-47FF-A6E7-ABA8AB90B2B5}"/>
    <cellStyle name="Millares 12 3 3 2" xfId="577" xr:uid="{032F694B-E2D2-4A09-8C63-13167EE46A31}"/>
    <cellStyle name="Millares 12 3 4" xfId="459" xr:uid="{FE7E2ED6-9A9B-4471-8479-097EAF8BE0B4}"/>
    <cellStyle name="Millares 12 4" xfId="203" xr:uid="{DB85CCFB-D93A-42D1-9B6A-DCFA57140BFA}"/>
    <cellStyle name="Millares 12 5" xfId="171" xr:uid="{099159A3-5073-497F-9145-F7735D6B209A}"/>
    <cellStyle name="Millares 12 5 2" xfId="310" xr:uid="{F8E01470-BAE6-4B6E-A1CA-848BE5B1E9CA}"/>
    <cellStyle name="Millares 12 5 2 2" xfId="596" xr:uid="{EF130A75-E5A8-45B7-86C2-144BB91CC28D}"/>
    <cellStyle name="Millares 12 5 3" xfId="478" xr:uid="{EEFC9E38-7F6D-4202-8578-612220809989}"/>
    <cellStyle name="Millares 12 6" xfId="230" xr:uid="{652CCB0B-AE16-4992-B428-805E2A115166}"/>
    <cellStyle name="Millares 12 6 2" xfId="351" xr:uid="{B1DA623A-B093-4180-87DF-3DFDA47D83DB}"/>
    <cellStyle name="Millares 12 6 2 2" xfId="637" xr:uid="{5DB89513-7ED8-4A57-B516-1CD39B9C1DFA}"/>
    <cellStyle name="Millares 12 6 3" xfId="521" xr:uid="{4DA900C8-3DDC-434A-9C1D-3E8A723DE7B7}"/>
    <cellStyle name="Millares 12 7" xfId="265" xr:uid="{DAA502A3-46B5-4B63-9D11-8A4BE5791D2D}"/>
    <cellStyle name="Millares 12 7 2" xfId="381" xr:uid="{098F8152-0764-492B-B401-3F0A159BD69A}"/>
    <cellStyle name="Millares 12 7 2 2" xfId="667" xr:uid="{DE401596-6463-48D5-96E2-5A8A585A1538}"/>
    <cellStyle name="Millares 12 7 3" xfId="551" xr:uid="{2CF2671E-6BFD-4006-B872-D09F74691B49}"/>
    <cellStyle name="Millares 12 8" xfId="434" xr:uid="{CBC8BD1E-67DC-46C8-ADD7-9B08FD640CC5}"/>
    <cellStyle name="Millares 13" xfId="136" xr:uid="{9EEAC58A-2AFD-4F2C-9FE4-C8099AEDE9A0}"/>
    <cellStyle name="Millares 14" xfId="140" xr:uid="{9169DE7E-18FA-4F1D-9868-0EEC78C79EF4}"/>
    <cellStyle name="Millares 14 2" xfId="178" xr:uid="{0E310576-CD89-4EDE-8E8C-AFD489C3E438}"/>
    <cellStyle name="Millares 14 2 2" xfId="317" xr:uid="{FB9D5D54-A3C2-4632-A78E-333B908E22BD}"/>
    <cellStyle name="Millares 14 2 2 2" xfId="603" xr:uid="{10C22B55-841A-4EAC-BB3E-E1C8BF833438}"/>
    <cellStyle name="Millares 14 2 3" xfId="485" xr:uid="{AF7EAC53-6B78-4C92-B2BF-F821E8062DEB}"/>
    <cellStyle name="Millares 14 3" xfId="219" xr:uid="{334965D9-1D0E-49ED-869A-C6CE3FF4EB9D}"/>
    <cellStyle name="Millares 14 3 2" xfId="340" xr:uid="{CDC53E1F-A535-4B0B-A9E7-CB7C7A189CE8}"/>
    <cellStyle name="Millares 14 3 2 2" xfId="626" xr:uid="{EA8C82F2-9608-4D60-B36C-0B64DC1C41F9}"/>
    <cellStyle name="Millares 14 3 3" xfId="510" xr:uid="{46DEB3A7-9F0B-4091-9952-1057E6EAA6DC}"/>
    <cellStyle name="Millares 14 4" xfId="254" xr:uid="{A772A572-04EE-43B4-BC44-9147116097FC}"/>
    <cellStyle name="Millares 14 4 2" xfId="370" xr:uid="{40BD3F0A-D98A-400D-9F6C-61652AAB3E92}"/>
    <cellStyle name="Millares 14 4 2 2" xfId="656" xr:uid="{576D9FA5-1FA4-45D9-AF44-19019A907F06}"/>
    <cellStyle name="Millares 14 4 3" xfId="540" xr:uid="{6B66467F-9850-4D72-B800-B09B6454CA17}"/>
    <cellStyle name="Millares 14 5" xfId="280" xr:uid="{05685B0D-4216-43EE-A1F0-F481515DBFA4}"/>
    <cellStyle name="Millares 14 5 2" xfId="566" xr:uid="{C76DFDA3-9D09-485F-AFE2-1B180ACC20E9}"/>
    <cellStyle name="Millares 14 6" xfId="448" xr:uid="{ABE6C4F7-54D2-4218-B737-8B7C44992220}"/>
    <cellStyle name="Millares 15" xfId="139" xr:uid="{A0553E64-449D-482B-8FA5-08697C93415E}"/>
    <cellStyle name="Millares 15 2" xfId="177" xr:uid="{466605BE-D9AD-4356-9F1C-5BC0463C4451}"/>
    <cellStyle name="Millares 15 2 2" xfId="316" xr:uid="{A3B9FB01-A1B8-48C5-98CE-BFF3ECB7EEEC}"/>
    <cellStyle name="Millares 15 2 2 2" xfId="602" xr:uid="{E3E663F2-B213-47AA-9143-007B0A7CE224}"/>
    <cellStyle name="Millares 15 2 3" xfId="484" xr:uid="{B17AFB30-D293-4CA0-B91A-92CD2022FF4F}"/>
    <cellStyle name="Millares 15 3" xfId="218" xr:uid="{F1E8E7C9-C1DF-4A87-8064-E605737ABD1C}"/>
    <cellStyle name="Millares 15 3 2" xfId="339" xr:uid="{40BC4277-ED55-4EA9-B95F-C05CEDA16A05}"/>
    <cellStyle name="Millares 15 3 2 2" xfId="625" xr:uid="{DB4946DF-3200-4C1A-B236-F0107AB0DA11}"/>
    <cellStyle name="Millares 15 3 3" xfId="509" xr:uid="{CF2F487C-3D97-4811-8A41-AA9BD6CCBB2C}"/>
    <cellStyle name="Millares 15 4" xfId="253" xr:uid="{BE82F62E-3203-407C-BA32-F3EFEDEB37A7}"/>
    <cellStyle name="Millares 15 4 2" xfId="369" xr:uid="{C3E8F07C-B3CF-4899-906C-90C8D60B1A1F}"/>
    <cellStyle name="Millares 15 4 2 2" xfId="655" xr:uid="{60262887-5497-4D6C-9061-ACE8CD88DC33}"/>
    <cellStyle name="Millares 15 4 3" xfId="539" xr:uid="{4043B041-307A-456B-9220-42FCBF89F3CF}"/>
    <cellStyle name="Millares 15 5" xfId="279" xr:uid="{9E2D6A5B-B53B-410B-A0DD-EBBFAB34BD57}"/>
    <cellStyle name="Millares 15 5 2" xfId="565" xr:uid="{0FF8E620-0FE4-4513-B2A1-D3318BD14EE7}"/>
    <cellStyle name="Millares 15 6" xfId="447" xr:uid="{904B03F6-9BC3-41F3-9312-C47573B2FFD7}"/>
    <cellStyle name="Millares 16" xfId="157" xr:uid="{27319895-60B9-4902-B1C3-8F25397A71A6}"/>
    <cellStyle name="Millares 16 2" xfId="194" xr:uid="{69D8E3BE-1883-49C1-9161-199C4A36AA21}"/>
    <cellStyle name="Millares 16 2 2" xfId="333" xr:uid="{9A8AE551-61DC-40DA-89B7-0E933951BC70}"/>
    <cellStyle name="Millares 16 2 2 2" xfId="619" xr:uid="{8F5272A1-64B7-458D-B0FB-477F9630B15B}"/>
    <cellStyle name="Millares 16 2 3" xfId="501" xr:uid="{732781C7-5CBA-480D-A969-70053A2477C1}"/>
    <cellStyle name="Millares 16 3" xfId="235" xr:uid="{2632EB5D-2975-4338-95BD-A93C4B596CE6}"/>
    <cellStyle name="Millares 16 3 2" xfId="356" xr:uid="{5D6D12A3-4308-4DD8-AA9F-FCF5A1BD2AC1}"/>
    <cellStyle name="Millares 16 3 2 2" xfId="642" xr:uid="{63464129-D302-40DE-9C59-A7F602925E86}"/>
    <cellStyle name="Millares 16 3 3" xfId="526" xr:uid="{EDCCC579-B472-44B1-BA7F-46DAB9B489D2}"/>
    <cellStyle name="Millares 16 4" xfId="270" xr:uid="{CE4CFA3B-CFEA-455F-884B-4BFDCA7C810E}"/>
    <cellStyle name="Millares 16 4 2" xfId="386" xr:uid="{928424B7-F04D-4B62-9DC1-2DCDD3BEF382}"/>
    <cellStyle name="Millares 16 4 2 2" xfId="672" xr:uid="{959F1A50-3D73-4673-BF6E-11FDB6313645}"/>
    <cellStyle name="Millares 16 4 3" xfId="556" xr:uid="{EF783BC0-0A53-4CB9-9F4F-8FCA6B01E338}"/>
    <cellStyle name="Millares 16 5" xfId="296" xr:uid="{6295E000-A15B-4D9C-951E-8AEBA8BA3643}"/>
    <cellStyle name="Millares 16 5 2" xfId="582" xr:uid="{5516721C-C682-4DA4-8FD7-8722320B3CF3}"/>
    <cellStyle name="Millares 16 6" xfId="464" xr:uid="{B8AC08C4-3BB5-4AE1-A8FF-5F8D72DA142A}"/>
    <cellStyle name="Millares 17" xfId="161" xr:uid="{78BA1611-60CC-48D9-B9D7-93F55E30542C}"/>
    <cellStyle name="Millares 17 2" xfId="300" xr:uid="{67FC892D-E471-4EF5-BA8C-B0F852597C88}"/>
    <cellStyle name="Millares 17 2 2" xfId="586" xr:uid="{54607479-3323-44DC-895D-6B56FF1D43E4}"/>
    <cellStyle name="Millares 17 3" xfId="468" xr:uid="{BE8ED688-390D-4B01-9497-D7E6EAC58A42}"/>
    <cellStyle name="Millares 174 2" xfId="93" xr:uid="{4DBB2646-10A6-41FD-99F8-26AF71ED0C4A}"/>
    <cellStyle name="Millares 174 2 2" xfId="149" xr:uid="{E44CC372-6331-4154-9FC5-2B271E4BE0F0}"/>
    <cellStyle name="Millares 174 2 2 2" xfId="187" xr:uid="{20445F27-68BF-4BE1-AFDA-DD237B078509}"/>
    <cellStyle name="Millares 174 2 2 2 2" xfId="326" xr:uid="{BD1D09E9-6122-41BB-8DF7-EFD7EA56948D}"/>
    <cellStyle name="Millares 174 2 2 2 2 2" xfId="612" xr:uid="{70932BB0-36CC-4AB7-AAD8-84040CF2B041}"/>
    <cellStyle name="Millares 174 2 2 2 3" xfId="494" xr:uid="{FCCCC2A4-0345-4EF5-AB22-3C81B15DE0BE}"/>
    <cellStyle name="Millares 174 2 2 3" xfId="289" xr:uid="{4130EF45-9326-4557-B9C7-ECE76EA1845B}"/>
    <cellStyle name="Millares 174 2 2 3 2" xfId="575" xr:uid="{4C30B27F-78FE-44B0-B62F-DB86B2F0995E}"/>
    <cellStyle name="Millares 174 2 2 4" xfId="457" xr:uid="{DBA22E2B-BB97-4647-AE2C-E44E211C8B35}"/>
    <cellStyle name="Millares 174 2 3" xfId="169" xr:uid="{49F5CC33-E96A-4DCE-AABA-6E1E4BA69656}"/>
    <cellStyle name="Millares 174 2 3 2" xfId="308" xr:uid="{DCB19E54-470E-4693-8927-E97CFEE93DEC}"/>
    <cellStyle name="Millares 174 2 3 2 2" xfId="594" xr:uid="{196B1E1D-8C18-4E94-A6E4-4205E9626AC7}"/>
    <cellStyle name="Millares 174 2 3 3" xfId="476" xr:uid="{010B6DE4-1DCA-48A9-90EB-05537CA417DE}"/>
    <cellStyle name="Millares 174 2 4" xfId="228" xr:uid="{1D088F7E-D814-41FE-B6F9-C434FCE97244}"/>
    <cellStyle name="Millares 174 2 4 2" xfId="349" xr:uid="{AAAD92A0-BFD8-435F-99F4-F68E73520782}"/>
    <cellStyle name="Millares 174 2 4 2 2" xfId="635" xr:uid="{862DE94E-1633-46B6-821F-216E733BCA9B}"/>
    <cellStyle name="Millares 174 2 4 3" xfId="519" xr:uid="{55EC5DD7-6803-4E97-B355-53857FACD70A}"/>
    <cellStyle name="Millares 174 2 5" xfId="263" xr:uid="{3ECBD724-1736-4627-AA35-09E7AF1CD370}"/>
    <cellStyle name="Millares 174 2 5 2" xfId="379" xr:uid="{78DC0324-0461-440E-8FA5-3E9AE3461656}"/>
    <cellStyle name="Millares 174 2 5 2 2" xfId="665" xr:uid="{3D286125-8502-409D-BF8C-2361353A4E89}"/>
    <cellStyle name="Millares 174 2 5 3" xfId="549" xr:uid="{B4D538B9-19A6-4147-83A2-4A1F40C8C5E1}"/>
    <cellStyle name="Millares 174 2 6" xfId="108" xr:uid="{27C406DF-75D8-41D0-90E3-33DF2F43954F}"/>
    <cellStyle name="Millares 174 2 6 2" xfId="432" xr:uid="{0147ABD4-C91D-4A9A-9428-A6047E13528C}"/>
    <cellStyle name="Millares 174 2 7" xfId="420" xr:uid="{82DD3C66-E996-412F-83DB-686E01B0B54E}"/>
    <cellStyle name="Millares 18" xfId="160" xr:uid="{21F0395D-8A46-4046-B655-9DFFF351CB9C}"/>
    <cellStyle name="Millares 18 2" xfId="299" xr:uid="{C0004180-C5B0-47A3-8438-0D87435D8728}"/>
    <cellStyle name="Millares 18 2 2" xfId="585" xr:uid="{2FF2CACE-0165-4DF7-A7BF-B2181BAC4D2E}"/>
    <cellStyle name="Millares 18 3" xfId="467" xr:uid="{297F84A3-1CDC-4EDB-A57C-D683DEEE894B}"/>
    <cellStyle name="Millares 19" xfId="195" xr:uid="{CC9E646D-218D-4CC7-B257-5B9F40C5397A}"/>
    <cellStyle name="Millares 19 2" xfId="334" xr:uid="{F667CA09-0FBE-4333-BCE1-7BF2269FFF12}"/>
    <cellStyle name="Millares 19 2 2" xfId="620" xr:uid="{20B7E339-60FD-4A5A-8AB8-0DFA96E46466}"/>
    <cellStyle name="Millares 19 3" xfId="502" xr:uid="{C82A9403-C46E-4F09-A103-8F3F4BF18E7F}"/>
    <cellStyle name="Millares 2" xfId="15" xr:uid="{BE49661B-B1C4-43E0-A78B-EA8C0CD42E6B}"/>
    <cellStyle name="Millares 2 10" xfId="398" xr:uid="{9465AA27-9568-4FFA-80B4-D2817C0848DD}"/>
    <cellStyle name="Millares 2 11" xfId="412" xr:uid="{2EED5C07-AA08-46F9-9D7F-EEEF6318F925}"/>
    <cellStyle name="Millares 2 2" xfId="92" xr:uid="{4B9D3B66-A90C-4DDA-8DD7-429367B83067}"/>
    <cellStyle name="Millares 2 2 2" xfId="148" xr:uid="{CDFD7552-22D4-429F-A125-6C4A15CB06CE}"/>
    <cellStyle name="Millares 2 2 2 2" xfId="186" xr:uid="{27603E2B-3558-4CAE-874F-52454A427572}"/>
    <cellStyle name="Millares 2 2 2 2 2" xfId="325" xr:uid="{FFBA68D6-89FB-4768-8920-A69CBE319F94}"/>
    <cellStyle name="Millares 2 2 2 2 2 2" xfId="611" xr:uid="{404926EB-5EDE-4A68-84BC-6C78633F5F8C}"/>
    <cellStyle name="Millares 2 2 2 2 3" xfId="493" xr:uid="{50CD79D4-C541-4748-993F-89E4F99621C5}"/>
    <cellStyle name="Millares 2 2 2 3" xfId="288" xr:uid="{F82B1002-361C-45BF-B26C-25B0E27D2532}"/>
    <cellStyle name="Millares 2 2 2 3 2" xfId="574" xr:uid="{79AEA998-5F24-4711-B01D-A137088E30D2}"/>
    <cellStyle name="Millares 2 2 2 4" xfId="456" xr:uid="{AB0FB3EB-83E8-4627-9AF9-7F2F4518230A}"/>
    <cellStyle name="Millares 2 2 2 5" xfId="399" xr:uid="{A6D64A12-3F3A-4B80-935E-3C4677A03BB7}"/>
    <cellStyle name="Millares 2 2 3" xfId="211" xr:uid="{9017D69F-E2FF-4D86-AE57-0B9977EF0EA2}"/>
    <cellStyle name="Millares 2 2 4" xfId="168" xr:uid="{9587315A-EB6A-4911-947B-36499ABE4909}"/>
    <cellStyle name="Millares 2 2 4 2" xfId="307" xr:uid="{90249066-0677-4749-8807-726ECB0BB96E}"/>
    <cellStyle name="Millares 2 2 4 2 2" xfId="593" xr:uid="{2BDC24CE-B5D7-4C38-8135-A9739FC1B874}"/>
    <cellStyle name="Millares 2 2 4 3" xfId="475" xr:uid="{B051B23F-2321-4667-B01E-163ECBDC605D}"/>
    <cellStyle name="Millares 2 2 5" xfId="227" xr:uid="{8B2792A9-D88A-4C74-92B4-555569309F8E}"/>
    <cellStyle name="Millares 2 2 5 2" xfId="348" xr:uid="{287C3DE2-22B9-4D17-AAF0-884C9EBB82B0}"/>
    <cellStyle name="Millares 2 2 5 2 2" xfId="634" xr:uid="{EEF0CF5D-1B2E-471A-8327-74636E190BFB}"/>
    <cellStyle name="Millares 2 2 5 3" xfId="518" xr:uid="{642E73CA-DA0D-4263-B7BF-56B6E22A675D}"/>
    <cellStyle name="Millares 2 2 6" xfId="262" xr:uid="{A1DBC759-F569-4ED9-8B6D-EE3537A8725F}"/>
    <cellStyle name="Millares 2 2 6 2" xfId="378" xr:uid="{3CB37941-4359-4E7F-8F69-97BC45E71E4B}"/>
    <cellStyle name="Millares 2 2 6 2 2" xfId="664" xr:uid="{B3087D03-0A24-4F74-BC87-38E215112747}"/>
    <cellStyle name="Millares 2 2 6 3" xfId="548" xr:uid="{6E2618F0-F8A2-478B-9F8C-97D28FBB8B01}"/>
    <cellStyle name="Millares 2 2 7" xfId="107" xr:uid="{D8E6F016-5D95-4D2F-AC9B-1E171E75F53B}"/>
    <cellStyle name="Millares 2 2 7 2" xfId="431" xr:uid="{646B26C6-6005-468C-97BE-0CA45832BFA5}"/>
    <cellStyle name="Millares 2 2 8" xfId="419" xr:uid="{402A730D-3B08-423F-BEF9-9A0B4BE3E21D}"/>
    <cellStyle name="Millares 2 3" xfId="120" xr:uid="{14C54677-355A-4772-9B29-53989D68EE43}"/>
    <cellStyle name="Millares 2 4" xfId="141" xr:uid="{CBC0519B-2562-4284-BD2E-AFF7E0D108EC}"/>
    <cellStyle name="Millares 2 4 2" xfId="179" xr:uid="{1565F3DE-5D9C-492B-9ABE-E19F98B94E30}"/>
    <cellStyle name="Millares 2 4 2 2" xfId="318" xr:uid="{2F2F738D-7E9B-471D-AFAB-FF5224579D02}"/>
    <cellStyle name="Millares 2 4 2 2 2" xfId="604" xr:uid="{4DBDAAE2-9D90-41A1-BFB3-9F70F4676C6C}"/>
    <cellStyle name="Millares 2 4 2 3" xfId="486" xr:uid="{FD7E13B6-A2F8-4B89-AEC9-57A9EB6A6877}"/>
    <cellStyle name="Millares 2 4 3" xfId="281" xr:uid="{D7F6C8AE-03BE-4415-9ED0-4EC466AA9CFA}"/>
    <cellStyle name="Millares 2 4 3 2" xfId="567" xr:uid="{D39CFAF1-99B0-49C1-8AAB-1F131BD12965}"/>
    <cellStyle name="Millares 2 4 4" xfId="449" xr:uid="{73C4580B-7DBD-4DC2-8D19-8DE66BC229CB}"/>
    <cellStyle name="Millares 2 5" xfId="198" xr:uid="{D0EFAEE6-CF8D-4E7F-A799-9E4A87F8FD0D}"/>
    <cellStyle name="Millares 2 5 2" xfId="336" xr:uid="{699F9ED7-A8B7-4C52-987C-72977C87EAC7}"/>
    <cellStyle name="Millares 2 5 2 2" xfId="622" xr:uid="{709AA8C0-F82A-4BE2-9A62-F02B652CB03B}"/>
    <cellStyle name="Millares 2 5 3" xfId="504" xr:uid="{31BDE9EE-4EF1-4A60-8511-DBD0C4EDCA8E}"/>
    <cellStyle name="Millares 2 6" xfId="162" xr:uid="{8027C023-1736-4A83-98DC-E262186DC060}"/>
    <cellStyle name="Millares 2 6 2" xfId="301" xr:uid="{5BF3957B-A856-43C0-904A-39C7033D3178}"/>
    <cellStyle name="Millares 2 6 2 2" xfId="587" xr:uid="{90AAE980-7638-4FB7-8A91-498279A2DEFB}"/>
    <cellStyle name="Millares 2 6 3" xfId="469" xr:uid="{8F97AC5B-E39B-4F0A-8187-CA34EFF8B160}"/>
    <cellStyle name="Millares 2 7" xfId="220" xr:uid="{252E0331-0BF5-4A96-BD13-8CAEE3681F96}"/>
    <cellStyle name="Millares 2 7 2" xfId="341" xr:uid="{582E9D1D-1BCE-477A-99AF-712E5F8B8C6E}"/>
    <cellStyle name="Millares 2 7 2 2" xfId="627" xr:uid="{7B19179A-8E72-4254-BAE3-AD9FE9EA6F18}"/>
    <cellStyle name="Millares 2 7 3" xfId="511" xr:uid="{21C11552-852B-40A8-9ADC-40E992A6A155}"/>
    <cellStyle name="Millares 2 8" xfId="255" xr:uid="{7C6B2DF5-8174-44B4-89AC-0073866B89A0}"/>
    <cellStyle name="Millares 2 8 2" xfId="371" xr:uid="{AA4D4D32-A1F1-494B-8BB9-46E4E2BACFA2}"/>
    <cellStyle name="Millares 2 8 2 2" xfId="657" xr:uid="{336F2EA9-5ED4-453C-A9DB-42D754255300}"/>
    <cellStyle name="Millares 2 8 3" xfId="541" xr:uid="{DDA5031F-1E20-4C3D-9F5D-F5237057553C}"/>
    <cellStyle name="Millares 2 9" xfId="98" xr:uid="{86E803D9-5A45-4F99-981A-87036E5A8E9E}"/>
    <cellStyle name="Millares 2 9 2" xfId="423" xr:uid="{F8AC8987-23E3-4EC0-A36E-2B0DBA8E7176}"/>
    <cellStyle name="Millares 2_Hoja6 2 2" xfId="200" xr:uid="{37F033EA-A8C1-49A3-80CB-07BA7630BF90}"/>
    <cellStyle name="Millares 20" xfId="208" xr:uid="{59432DCE-6120-46C6-AB03-BE2389946205}"/>
    <cellStyle name="Millares 21" xfId="216" xr:uid="{901AC3A0-BCCD-401F-839D-13A314DBADAC}"/>
    <cellStyle name="Millares 212" xfId="18" xr:uid="{7AD8665C-E5DC-4EB6-8118-0860C8778C40}"/>
    <cellStyle name="Millares 212 10" xfId="390" xr:uid="{2BE7F8D8-35D3-49C4-95B2-0427E79F1D5B}"/>
    <cellStyle name="Millares 212 2" xfId="143" xr:uid="{ADCDA178-2895-41D0-AF87-0C709C1EE3F2}"/>
    <cellStyle name="Millares 212 2 2" xfId="181" xr:uid="{78BF989F-B2AE-4B3D-943E-16F357677DAF}"/>
    <cellStyle name="Millares 212 2 2 2" xfId="320" xr:uid="{41152258-BA27-4785-8546-B6808ABB4383}"/>
    <cellStyle name="Millares 212 2 2 2 2" xfId="606" xr:uid="{467E8D96-5DE7-4142-9815-DF53677CCE8A}"/>
    <cellStyle name="Millares 212 2 2 3" xfId="488" xr:uid="{E448A3DF-04FE-43D6-A7B9-ABA8A7B69349}"/>
    <cellStyle name="Millares 212 2 3" xfId="283" xr:uid="{87EC6C46-EF74-437A-BE57-C3DE68910F2B}"/>
    <cellStyle name="Millares 212 2 3 2" xfId="569" xr:uid="{E99DA414-5699-4089-B01E-C532379BAFB5}"/>
    <cellStyle name="Millares 212 2 4" xfId="451" xr:uid="{51F9534E-319B-4FCA-84A8-6BB6B8FA27B1}"/>
    <cellStyle name="Millares 212 3" xfId="163" xr:uid="{02416406-950F-4123-94BB-21AA630C5C09}"/>
    <cellStyle name="Millares 212 3 2" xfId="302" xr:uid="{A32C9EA7-8EF2-45DF-AFB5-9444BF9EEB6D}"/>
    <cellStyle name="Millares 212 3 2 2" xfId="588" xr:uid="{51A3CBD0-6990-4D70-9ADB-574D2470300B}"/>
    <cellStyle name="Millares 212 3 3" xfId="470" xr:uid="{12C54338-2E56-4F89-B33B-AB3B58CC657C}"/>
    <cellStyle name="Millares 212 4" xfId="222" xr:uid="{F6B04E08-3746-4A72-AE38-5732A0E878C6}"/>
    <cellStyle name="Millares 212 4 2" xfId="343" xr:uid="{57490D01-D9AC-4E81-B266-589BAC7D2CE4}"/>
    <cellStyle name="Millares 212 4 2 2" xfId="629" xr:uid="{BFCF8EC5-8BA5-4F78-A4B8-EA28BD6ABEC9}"/>
    <cellStyle name="Millares 212 4 3" xfId="513" xr:uid="{2F73D37C-E9B9-4542-BAF4-A94847645A6C}"/>
    <cellStyle name="Millares 212 5" xfId="241" xr:uid="{881CC8AA-0361-429F-BC35-6CC8CBA476FF}"/>
    <cellStyle name="Millares 212 5 2" xfId="362" xr:uid="{D5EE160E-1EBD-46BD-BEB0-E111A89F188A}"/>
    <cellStyle name="Millares 212 5 2 2" xfId="648" xr:uid="{92FBA6AF-F985-430E-8BAC-26D59F5C4894}"/>
    <cellStyle name="Millares 212 5 3" xfId="532" xr:uid="{BE3E6F39-96A2-4C42-83AC-7072833D6165}"/>
    <cellStyle name="Millares 212 6" xfId="257" xr:uid="{4E6D07A7-ECE3-44F1-9CB5-123C2A2C5E18}"/>
    <cellStyle name="Millares 212 6 2" xfId="373" xr:uid="{CF84D93D-E1AD-416C-AFB3-8F1202584135}"/>
    <cellStyle name="Millares 212 6 2 2" xfId="659" xr:uid="{8888F33C-F9AE-4B40-9193-8FD9D970DD51}"/>
    <cellStyle name="Millares 212 6 3" xfId="543" xr:uid="{9FC48665-B007-4388-BC6D-32D0C10033C5}"/>
    <cellStyle name="Millares 212 7" xfId="100" xr:uid="{8978BFF4-99AD-4D8A-8F41-88C902BF1757}"/>
    <cellStyle name="Millares 212 7 2" xfId="425" xr:uid="{29BA5B43-2C0E-4757-884A-5B93A6772CFD}"/>
    <cellStyle name="Millares 212 8" xfId="274" xr:uid="{91CDB2A2-A552-4127-8025-917C8554F117}"/>
    <cellStyle name="Millares 212 8 2" xfId="560" xr:uid="{35313441-4B01-4B26-A09F-8DCB370444F0}"/>
    <cellStyle name="Millares 212 9" xfId="414" xr:uid="{D8CEDD56-B5B5-40F1-BD9B-0EA0219592F9}"/>
    <cellStyle name="Millares 22" xfId="237" xr:uid="{17915B3F-CB9D-47CE-8C43-3286B4B702CB}"/>
    <cellStyle name="Millares 22 2" xfId="358" xr:uid="{E8C12D4E-4EA3-4C3E-8EA3-EEBE36B0125B}"/>
    <cellStyle name="Millares 22 2 2" xfId="644" xr:uid="{6C4E341B-F1FB-46D2-9340-66859B615FD7}"/>
    <cellStyle name="Millares 22 3" xfId="528" xr:uid="{D404A376-3354-4455-8AEB-7AC4FE5C04FB}"/>
    <cellStyle name="Millares 23" xfId="238" xr:uid="{61EECBF1-AD31-4C47-B96D-041C7C387A0D}"/>
    <cellStyle name="Millares 23 2" xfId="359" xr:uid="{BE8E585D-9CDA-4069-BF4D-31321C718B0B}"/>
    <cellStyle name="Millares 23 2 2" xfId="645" xr:uid="{E3DA6691-1902-4771-97C8-350E478047C1}"/>
    <cellStyle name="Millares 23 3" xfId="529" xr:uid="{A4700557-DD5A-46C4-8655-102AE9904F1C}"/>
    <cellStyle name="Millares 24" xfId="239" xr:uid="{80C1B692-8791-4E6B-9016-9EF3B40F01FB}"/>
    <cellStyle name="Millares 24 2" xfId="360" xr:uid="{0E07F05A-A376-498F-9BED-0A3986D80F35}"/>
    <cellStyle name="Millares 24 2 2" xfId="646" xr:uid="{B4294B10-ABC7-457E-82CD-85F31529502C}"/>
    <cellStyle name="Millares 24 3" xfId="530" xr:uid="{23504948-F34E-48E1-896A-954BC7A455FB}"/>
    <cellStyle name="Millares 25" xfId="245" xr:uid="{FC416740-10B1-47C5-9078-59BBA7E629D1}"/>
    <cellStyle name="Millares 25 2" xfId="366" xr:uid="{D3241790-C36C-4A4E-8903-F66A1A78D6E0}"/>
    <cellStyle name="Millares 25 2 2" xfId="652" xr:uid="{8C1F1AC2-5BD9-4B40-9CC3-41F7C22E719C}"/>
    <cellStyle name="Millares 25 3" xfId="536" xr:uid="{8B05B9C4-1E6B-4614-9AC0-1147A63F8945}"/>
    <cellStyle name="Millares 26" xfId="249" xr:uid="{9859773C-132E-47A8-AF22-5D1777976467}"/>
    <cellStyle name="Millares 27" xfId="250" xr:uid="{642BB6DF-7FA8-41C5-A970-AABEBA474A05}"/>
    <cellStyle name="Millares 28" xfId="248" xr:uid="{23E9B81A-BA08-4A2A-AED9-F1B932F72675}"/>
    <cellStyle name="Millares 29" xfId="251" xr:uid="{AF5909DC-54CC-4FC6-AC31-E499F3C94A93}"/>
    <cellStyle name="Millares 3" xfId="117" xr:uid="{0DF23B59-677B-463A-A4C7-8DF8BD314BE5}"/>
    <cellStyle name="Millares 3 11" xfId="85" xr:uid="{E457F2F2-0243-4F64-82A4-418DF96B9988}"/>
    <cellStyle name="Millares 3 11 2" xfId="146" xr:uid="{A1E3D074-6EE5-43D8-8330-2AB3D6AB4302}"/>
    <cellStyle name="Millares 3 11 2 2" xfId="184" xr:uid="{D844E922-AD10-4DB0-AF6D-282BB624427F}"/>
    <cellStyle name="Millares 3 11 2 2 2" xfId="323" xr:uid="{83EF841C-490E-45BB-BA0E-7A82558D1D21}"/>
    <cellStyle name="Millares 3 11 2 2 2 2" xfId="609" xr:uid="{9989721A-798B-4065-9774-5571C3EEBB78}"/>
    <cellStyle name="Millares 3 11 2 2 3" xfId="491" xr:uid="{279EAA25-D238-406B-96EC-FDEB9600AD88}"/>
    <cellStyle name="Millares 3 11 2 3" xfId="286" xr:uid="{B949D7C0-1A0D-414E-89FA-0B1E15DA1F6F}"/>
    <cellStyle name="Millares 3 11 2 3 2" xfId="572" xr:uid="{75A3ADC7-DC57-48CA-B256-AFD0F1A3CEB7}"/>
    <cellStyle name="Millares 3 11 2 4" xfId="454" xr:uid="{BBB20CE5-BC61-476A-AF60-9A2B9776AE96}"/>
    <cellStyle name="Millares 3 11 3" xfId="166" xr:uid="{F0A2A2A6-5DA7-422C-8E8B-340F0256E68A}"/>
    <cellStyle name="Millares 3 11 3 2" xfId="305" xr:uid="{C4632A90-8FE8-43D2-B8AD-F2F300BD3014}"/>
    <cellStyle name="Millares 3 11 3 2 2" xfId="591" xr:uid="{C45183FC-646C-45BF-8A06-D00FAEB1B59C}"/>
    <cellStyle name="Millares 3 11 3 3" xfId="473" xr:uid="{B05D0F8F-2C48-4E75-AF08-98ECF58F9631}"/>
    <cellStyle name="Millares 3 11 4" xfId="225" xr:uid="{D3319FD1-F3B3-4B66-9847-E328E8FC21F3}"/>
    <cellStyle name="Millares 3 11 4 2" xfId="346" xr:uid="{3C76497B-80BA-495C-87B4-1A7D0E63E4E9}"/>
    <cellStyle name="Millares 3 11 4 2 2" xfId="632" xr:uid="{544DA92C-B8E0-45C5-BB2E-7B9C1BFAE26B}"/>
    <cellStyle name="Millares 3 11 4 3" xfId="516" xr:uid="{B1E02DC3-1FD5-4C63-B9A5-351692A8D457}"/>
    <cellStyle name="Millares 3 11 5" xfId="260" xr:uid="{B4744766-A514-46E7-99DF-F0EB68FC92AD}"/>
    <cellStyle name="Millares 3 11 5 2" xfId="376" xr:uid="{B7834529-0047-4AAA-B738-987463AD9BC5}"/>
    <cellStyle name="Millares 3 11 5 2 2" xfId="662" xr:uid="{166CD060-ECB9-4A94-A226-2B35F3B818A5}"/>
    <cellStyle name="Millares 3 11 5 3" xfId="546" xr:uid="{003139A3-4278-4C1C-B68A-CEFF6EF9EA12}"/>
    <cellStyle name="Millares 3 11 6" xfId="105" xr:uid="{058E79DE-6DD4-438F-AE96-D72A4428A060}"/>
    <cellStyle name="Millares 3 11 6 2" xfId="429" xr:uid="{A481298D-9DA6-4AAC-A718-334EBEA7EFF2}"/>
    <cellStyle name="Millares 3 11 7" xfId="417" xr:uid="{DD7DC6FF-8A5D-41F3-A531-8A18CC2485EA}"/>
    <cellStyle name="Millares 3 2" xfId="437" xr:uid="{C315A19A-E5F6-4E42-8B85-020E8F9D3729}"/>
    <cellStyle name="Millares 3 3" xfId="395" xr:uid="{A30C7450-F03D-4561-82CF-CC8E148DE00A}"/>
    <cellStyle name="Millares 3 4" xfId="130" xr:uid="{64566D61-07AA-4A92-BCF1-4969B5C1547D}"/>
    <cellStyle name="Millares 3 4 2" xfId="156" xr:uid="{3852357C-DED0-432C-BA08-E5BA87A4ADD6}"/>
    <cellStyle name="Millares 3 4 2 2" xfId="210" xr:uid="{77714D0C-D4E7-4232-8BA5-1CBEB6FD8658}"/>
    <cellStyle name="Millares 3 4 2 3" xfId="193" xr:uid="{3628A587-0A76-4DC3-A9B4-5F97B86DE9C4}"/>
    <cellStyle name="Millares 3 4 2 3 2" xfId="332" xr:uid="{73440456-A6CE-435C-B2DF-DCE1C08D9514}"/>
    <cellStyle name="Millares 3 4 2 3 2 2" xfId="618" xr:uid="{FF47405A-F7AB-427D-A476-B070F24DD99B}"/>
    <cellStyle name="Millares 3 4 2 3 3" xfId="500" xr:uid="{36140383-4414-4F30-9A58-316DFB5A1EE3}"/>
    <cellStyle name="Millares 3 4 2 4" xfId="295" xr:uid="{FCED16A9-4FD6-4401-B397-8749C0DF505C}"/>
    <cellStyle name="Millares 3 4 2 4 2" xfId="581" xr:uid="{3417A789-AD6D-4DFD-9E9B-2C798645FD61}"/>
    <cellStyle name="Millares 3 4 2 5" xfId="463" xr:uid="{478E959C-0BBE-460E-807A-D3BF9D3DECA1}"/>
    <cellStyle name="Millares 3 4 3" xfId="175" xr:uid="{1D5E674E-2840-4720-868B-4D6270CF9E60}"/>
    <cellStyle name="Millares 3 4 3 2" xfId="314" xr:uid="{3B0407D5-2CDF-4BA6-A927-E554F7E43B36}"/>
    <cellStyle name="Millares 3 4 3 2 2" xfId="600" xr:uid="{73BEFFDC-07B2-457B-B99C-9D3DF6701F9D}"/>
    <cellStyle name="Millares 3 4 3 3" xfId="482" xr:uid="{EEAB694D-9E75-47B9-9439-C1E22BCD1709}"/>
    <cellStyle name="Millares 3 4 4" xfId="234" xr:uid="{CBE7AB9D-90EE-45DE-9891-16D2F6A14699}"/>
    <cellStyle name="Millares 3 4 4 2" xfId="355" xr:uid="{661BCDA6-FA61-42FF-A2A8-5268BAAD6457}"/>
    <cellStyle name="Millares 3 4 4 2 2" xfId="641" xr:uid="{6FA3A83E-6694-47B1-A250-25449DC48B92}"/>
    <cellStyle name="Millares 3 4 4 3" xfId="525" xr:uid="{63B12934-B2E2-488E-B56D-EA5125A2871E}"/>
    <cellStyle name="Millares 3 4 5" xfId="269" xr:uid="{21903800-BFFC-44AA-A01B-28D6B6FB5AE1}"/>
    <cellStyle name="Millares 3 4 5 2" xfId="385" xr:uid="{B609831A-7079-4288-B791-BF7CB1960F03}"/>
    <cellStyle name="Millares 3 4 5 2 2" xfId="671" xr:uid="{4AB88DCF-2F30-4DA9-B641-2AAB729A9B64}"/>
    <cellStyle name="Millares 3 4 5 3" xfId="555" xr:uid="{24575B74-F470-457A-AEE5-133663494605}"/>
    <cellStyle name="Millares 3 4 6" xfId="445" xr:uid="{85982506-42FA-407A-8D79-18A89D3CD640}"/>
    <cellStyle name="Millares 30" xfId="97" xr:uid="{AA6F6E2A-ABD2-4C07-8AFA-C7BEA04AE90A}"/>
    <cellStyle name="Millares 30 2" xfId="422" xr:uid="{51187872-6204-4852-98EB-E8B0A7D0EC1A}"/>
    <cellStyle name="Millares 31" xfId="102" xr:uid="{06AF944D-84B1-43A1-A1C1-9CAD52B31A96}"/>
    <cellStyle name="Millares 31 2" xfId="427" xr:uid="{3E2C1F0C-8A22-446E-9083-B4600A01F254}"/>
    <cellStyle name="Millares 32" xfId="272" xr:uid="{59ECB470-F944-4C28-90C3-B009CED09D59}"/>
    <cellStyle name="Millares 32 2" xfId="558" xr:uid="{74FA51A5-4727-4969-BF12-6C0E8B6EE49C}"/>
    <cellStyle name="Millares 33" xfId="411" xr:uid="{3FC6A2A7-0D8B-4EFE-9E47-1E352D9A6176}"/>
    <cellStyle name="Millares 34" xfId="388" xr:uid="{26ED0F1D-A68B-41FD-8C41-D9769C11414C}"/>
    <cellStyle name="Millares 35" xfId="507" xr:uid="{2D8D82F8-ADD1-439D-AAF2-CF1E2F246AA2}"/>
    <cellStyle name="Millares 36" xfId="199" xr:uid="{28D3EF6F-ACF3-49F8-BABE-1BFFA9BD1185}"/>
    <cellStyle name="Millares 36 2" xfId="212" xr:uid="{23141578-D28B-442A-BC38-43D1CD8B0643}"/>
    <cellStyle name="Millares 36 3" xfId="337" xr:uid="{8A53EDEA-AFCD-4DC7-986C-86468AF90999}"/>
    <cellStyle name="Millares 36 3 2" xfId="623" xr:uid="{5F184E6C-99E6-418F-9504-8E783BBE6934}"/>
    <cellStyle name="Millares 36 4" xfId="505" xr:uid="{0CD1B5FC-1ADB-407E-9378-4874319B9452}"/>
    <cellStyle name="Millares 37" xfId="10" xr:uid="{A3C3157D-33F6-4A74-8580-A87963AC0747}"/>
    <cellStyle name="Millares 4" xfId="126" xr:uid="{24B4C168-2DBF-4112-98E5-B34DDE959FD3}"/>
    <cellStyle name="Millares 4 2" xfId="443" xr:uid="{74F5FF78-3CD5-42C4-93D4-74A5C1DFD815}"/>
    <cellStyle name="Millares 4 3" xfId="409" xr:uid="{4393860D-E41C-4D4D-9505-71EA825AED45}"/>
    <cellStyle name="Millares 4 5" xfId="202" xr:uid="{E246E693-C76F-4DFE-BCAF-68D80EF6E92E}"/>
    <cellStyle name="Millares 5" xfId="127" xr:uid="{0D6023DD-95F4-404D-B1B6-19F731596F24}"/>
    <cellStyle name="Millares 5 2" xfId="444" xr:uid="{0472084E-97FE-42FA-908E-416C5B76EEB4}"/>
    <cellStyle name="Millares 5 3" xfId="410" xr:uid="{3235E23D-D37F-4D76-A11C-B619E25B14FF}"/>
    <cellStyle name="Millares 6" xfId="123" xr:uid="{9938AA3C-4FF2-45AC-8B1B-4EF119A62D24}"/>
    <cellStyle name="Millares 6 2" xfId="119" xr:uid="{FA0A336B-EFF3-4CFA-9455-476248D3D419}"/>
    <cellStyle name="Millares 6 2 2" xfId="152" xr:uid="{590C5E55-7E24-4E72-8B6E-C8FC8F4CDF96}"/>
    <cellStyle name="Millares 6 2 2 2" xfId="190" xr:uid="{AB5EC7BB-F40A-4C14-825A-ED5C54699EF2}"/>
    <cellStyle name="Millares 6 2 2 2 2" xfId="329" xr:uid="{D3A8071F-EAA4-4745-B363-F178DE60BF15}"/>
    <cellStyle name="Millares 6 2 2 2 2 2" xfId="615" xr:uid="{9D95322D-2EAB-4771-AB1E-DF8B36C7ECAE}"/>
    <cellStyle name="Millares 6 2 2 2 3" xfId="497" xr:uid="{BDB536DE-6C65-4509-8D5F-96482310B5C8}"/>
    <cellStyle name="Millares 6 2 2 3" xfId="292" xr:uid="{E1B2DD47-64E5-447F-B16F-0084628C82EB}"/>
    <cellStyle name="Millares 6 2 2 3 2" xfId="578" xr:uid="{786EC71D-429D-429C-907D-8671F9661176}"/>
    <cellStyle name="Millares 6 2 2 4" xfId="460" xr:uid="{2B25095C-0D82-41D3-AF92-0B0D274CCEFB}"/>
    <cellStyle name="Millares 6 2 3" xfId="172" xr:uid="{D536EE39-C2F6-4376-8E80-C390036FA993}"/>
    <cellStyle name="Millares 6 2 3 2" xfId="311" xr:uid="{B0C7CB7D-6D6E-468D-B925-5FDF2A350F58}"/>
    <cellStyle name="Millares 6 2 3 2 2" xfId="597" xr:uid="{F1FDF860-8F19-4CA7-83FC-F9E10B1902B8}"/>
    <cellStyle name="Millares 6 2 3 3" xfId="479" xr:uid="{2612428C-F03A-4526-823A-01CE5D3AD9A2}"/>
    <cellStyle name="Millares 6 2 4" xfId="231" xr:uid="{923B1155-FB10-4CF0-A44E-31816559C21C}"/>
    <cellStyle name="Millares 6 2 4 2" xfId="352" xr:uid="{BA009702-CA21-4BB4-911C-1047F803851B}"/>
    <cellStyle name="Millares 6 2 4 2 2" xfId="638" xr:uid="{9294CAC3-20CC-4F78-84EA-3F9C2BC4A9EE}"/>
    <cellStyle name="Millares 6 2 4 3" xfId="522" xr:uid="{D5DD672E-28FA-4553-A28D-BBABB540B137}"/>
    <cellStyle name="Millares 6 2 5" xfId="242" xr:uid="{90F820DF-0A0E-46C1-BB1A-CE970658B57A}"/>
    <cellStyle name="Millares 6 2 5 2" xfId="363" xr:uid="{EB5EECA5-3AB7-4330-B6CC-067BA3062E60}"/>
    <cellStyle name="Millares 6 2 5 2 2" xfId="649" xr:uid="{2E59BEAB-DBA9-4B7B-8E02-2127F923FE17}"/>
    <cellStyle name="Millares 6 2 5 3" xfId="533" xr:uid="{03C440C3-678E-43F7-9F30-B829B435E999}"/>
    <cellStyle name="Millares 6 2 6" xfId="266" xr:uid="{C9013B49-0C08-4474-A0BF-480D5BDDE050}"/>
    <cellStyle name="Millares 6 2 6 2" xfId="382" xr:uid="{456822F7-1622-43D8-829D-3BD15242CB66}"/>
    <cellStyle name="Millares 6 2 6 2 2" xfId="668" xr:uid="{30300833-7102-47C1-9197-60B0EF938369}"/>
    <cellStyle name="Millares 6 2 6 3" xfId="552" xr:uid="{A412CC82-C48C-466B-8274-5FD66E808A38}"/>
    <cellStyle name="Millares 6 2 7" xfId="275" xr:uid="{3A757B57-C251-4490-B7F6-1E24E0FCFA9C}"/>
    <cellStyle name="Millares 6 2 7 2" xfId="561" xr:uid="{8F200875-780C-4757-AF5B-1B22D46F8727}"/>
    <cellStyle name="Millares 6 2 8" xfId="438" xr:uid="{55B5053C-81BC-4CE5-A057-F8281811C716}"/>
    <cellStyle name="Millares 6 3" xfId="154" xr:uid="{20B3C30A-1281-4AAA-832E-0A0803405815}"/>
    <cellStyle name="Millares 6 3 2" xfId="192" xr:uid="{4D5D557E-1B23-42C8-8918-50FD3A27FB53}"/>
    <cellStyle name="Millares 6 3 2 2" xfId="331" xr:uid="{6533B916-3F22-484B-9000-68DC58E0897E}"/>
    <cellStyle name="Millares 6 3 2 2 2" xfId="617" xr:uid="{50BEC918-E087-4A73-BE69-B34BD71E499E}"/>
    <cellStyle name="Millares 6 3 2 3" xfId="499" xr:uid="{1A2A4073-69B8-490F-95A6-0D89EDB108A1}"/>
    <cellStyle name="Millares 6 3 3" xfId="294" xr:uid="{727DA9C9-15D1-416F-BF7E-C066021101A5}"/>
    <cellStyle name="Millares 6 3 3 2" xfId="580" xr:uid="{ED147964-FEA9-4342-B58B-88D5982AE070}"/>
    <cellStyle name="Millares 6 3 4" xfId="462" xr:uid="{BDFF0A20-6469-4823-832F-84790072BA50}"/>
    <cellStyle name="Millares 6 4" xfId="174" xr:uid="{4BA1721E-CF22-4544-A1AE-20CEA1DE6959}"/>
    <cellStyle name="Millares 6 4 2" xfId="313" xr:uid="{75B9A7C0-6634-4D06-817C-E3C3AB303F08}"/>
    <cellStyle name="Millares 6 4 2 2" xfId="599" xr:uid="{F1B4F4A8-100A-406A-B568-DCE2BDDC31E0}"/>
    <cellStyle name="Millares 6 4 3" xfId="481" xr:uid="{7963F161-2A72-4D50-99EC-322929F81BEA}"/>
    <cellStyle name="Millares 6 5" xfId="233" xr:uid="{896250ED-3E05-479B-8B96-86A84FB72755}"/>
    <cellStyle name="Millares 6 5 2" xfId="354" xr:uid="{9DB2A55F-F69D-47A4-8899-EC78D17BD471}"/>
    <cellStyle name="Millares 6 5 2 2" xfId="640" xr:uid="{BB6CFF80-1293-47B7-B9E5-A8349D13158F}"/>
    <cellStyle name="Millares 6 5 3" xfId="524" xr:uid="{F04303BD-2858-489C-9D7C-ECD254F72D4A}"/>
    <cellStyle name="Millares 6 6" xfId="244" xr:uid="{5EE784A8-660E-4186-A437-DB578FCF5CFF}"/>
    <cellStyle name="Millares 6 6 2" xfId="365" xr:uid="{3BCAFCBD-965C-41F1-98F3-6BE9E95F629A}"/>
    <cellStyle name="Millares 6 6 2 2" xfId="651" xr:uid="{2C1B5CFB-1CC1-48A7-9C9C-FCF368E25C80}"/>
    <cellStyle name="Millares 6 6 3" xfId="535" xr:uid="{1D5057A8-0945-4780-A20A-B947C16DC5D6}"/>
    <cellStyle name="Millares 6 7" xfId="268" xr:uid="{D9DE61A2-E1B0-451D-A1E7-CCD1D4EBA0E0}"/>
    <cellStyle name="Millares 6 7 2" xfId="384" xr:uid="{06D57979-BA93-44C2-B845-0C6FF82D0D72}"/>
    <cellStyle name="Millares 6 7 2 2" xfId="670" xr:uid="{99965742-E275-41B4-A4F2-7F94AD4F0527}"/>
    <cellStyle name="Millares 6 7 3" xfId="554" xr:uid="{CBD3844E-C5A9-4E05-B03C-66FA17D6A5B7}"/>
    <cellStyle name="Millares 6 8" xfId="277" xr:uid="{87E0F060-EF27-4970-B5CD-00535EF50291}"/>
    <cellStyle name="Millares 6 8 2" xfId="563" xr:uid="{8262DA3F-5014-46ED-8D33-6AFC86F85735}"/>
    <cellStyle name="Millares 6 9" xfId="441" xr:uid="{98C824AE-F5CC-4E34-B372-2AB0C7E87BB6}"/>
    <cellStyle name="Millares 654 2 2" xfId="86" xr:uid="{F4F2E220-B289-4B23-93CE-CCFF4B1D897B}"/>
    <cellStyle name="Millares 656" xfId="96" xr:uid="{0BE69853-0442-4C60-A302-E1EFBF20E428}"/>
    <cellStyle name="Millares 656 2" xfId="150" xr:uid="{64DCDF74-CC9D-4642-97F9-990A7736AFF9}"/>
    <cellStyle name="Millares 656 2 2" xfId="188" xr:uid="{8A8C3C1C-1D25-4A95-86C1-6FB44D4BC5DD}"/>
    <cellStyle name="Millares 656 2 2 2" xfId="327" xr:uid="{BD8A2B50-54CF-467B-9E2F-CA6D25C6D261}"/>
    <cellStyle name="Millares 656 2 2 2 2" xfId="613" xr:uid="{E55DC8A1-F7EA-46D9-B821-040510771D0C}"/>
    <cellStyle name="Millares 656 2 2 3" xfId="495" xr:uid="{0CC81AF6-E7F2-4F4D-999E-287561725A19}"/>
    <cellStyle name="Millares 656 2 3" xfId="290" xr:uid="{D25CE654-850F-4DD7-AB42-892F19E6B111}"/>
    <cellStyle name="Millares 656 2 3 2" xfId="576" xr:uid="{B131083D-75F7-4677-80E2-C3BC1759807E}"/>
    <cellStyle name="Millares 656 2 4" xfId="458" xr:uid="{4663C895-0790-40B3-B4DC-729FBF6E6F1F}"/>
    <cellStyle name="Millares 656 3" xfId="170" xr:uid="{76386C7E-ADCF-468D-9C13-EF63ECCC3065}"/>
    <cellStyle name="Millares 656 3 2" xfId="309" xr:uid="{503358A3-ED05-4490-B5D2-71F68BE0071B}"/>
    <cellStyle name="Millares 656 3 2 2" xfId="595" xr:uid="{D26619F7-D033-43F7-989D-88E71A43CA2D}"/>
    <cellStyle name="Millares 656 3 3" xfId="477" xr:uid="{1219F69C-454B-46D2-96A5-FAAE94F4B483}"/>
    <cellStyle name="Millares 656 4" xfId="229" xr:uid="{D4C8F660-085F-44B7-8277-A856B6531737}"/>
    <cellStyle name="Millares 656 4 2" xfId="350" xr:uid="{4F046483-2335-45AA-92E9-FFDAD78D098C}"/>
    <cellStyle name="Millares 656 4 2 2" xfId="636" xr:uid="{7D5FAC91-270B-4BE5-B09A-80D08F8AE8CA}"/>
    <cellStyle name="Millares 656 4 3" xfId="520" xr:uid="{7D004E17-EDD9-47BB-BCB4-09210F2D2445}"/>
    <cellStyle name="Millares 656 5" xfId="264" xr:uid="{2309DE26-792E-41FB-B578-DAAEE23728C5}"/>
    <cellStyle name="Millares 656 5 2" xfId="380" xr:uid="{C6C1C926-6185-40CF-B822-D2B8D7472740}"/>
    <cellStyle name="Millares 656 5 2 2" xfId="666" xr:uid="{6C8CA592-7A41-49BB-A344-B5515B81F0EE}"/>
    <cellStyle name="Millares 656 5 3" xfId="550" xr:uid="{AEF4A715-E626-4104-A18C-EA3AD3107EBF}"/>
    <cellStyle name="Millares 656 6" xfId="109" xr:uid="{BF673301-9BF4-4AE2-9FF0-5B1DD20C0878}"/>
    <cellStyle name="Millares 656 6 2" xfId="433" xr:uid="{278EA299-D6A3-414E-946E-447D1D7A9700}"/>
    <cellStyle name="Millares 656 7" xfId="421" xr:uid="{099DE227-8164-4314-966E-83AC1237F213}"/>
    <cellStyle name="Millares 657" xfId="89" xr:uid="{78B4F87B-6CC8-4E9A-92C9-243ACC9CD185}"/>
    <cellStyle name="Millares 657 2" xfId="147" xr:uid="{909E074D-5DC8-4C25-9C98-480172EB7654}"/>
    <cellStyle name="Millares 657 2 2" xfId="185" xr:uid="{5CF4788B-EBDD-46A7-B967-46D88B7114FF}"/>
    <cellStyle name="Millares 657 2 2 2" xfId="324" xr:uid="{CE7BF004-EBF5-4103-9778-4753E25614B2}"/>
    <cellStyle name="Millares 657 2 2 2 2" xfId="610" xr:uid="{C2A27C69-9ED8-4B3D-B897-09C309896190}"/>
    <cellStyle name="Millares 657 2 2 3" xfId="492" xr:uid="{16F3D8D0-7E8B-4400-8329-E5D1B6C2A48B}"/>
    <cellStyle name="Millares 657 2 3" xfId="287" xr:uid="{521EDA00-37A2-4E4A-B372-27D3B629F301}"/>
    <cellStyle name="Millares 657 2 3 2" xfId="573" xr:uid="{1EEFDB0A-6ED4-4F51-B2EE-A6318ACC70F4}"/>
    <cellStyle name="Millares 657 2 4" xfId="455" xr:uid="{A1FE6895-9DDC-48E7-8299-2437EC89F06C}"/>
    <cellStyle name="Millares 657 3" xfId="167" xr:uid="{8DF8752E-9A56-4193-AB53-C9039618337F}"/>
    <cellStyle name="Millares 657 3 2" xfId="306" xr:uid="{3011C796-16AA-4B49-8026-AE8A0F93CDD2}"/>
    <cellStyle name="Millares 657 3 2 2" xfId="592" xr:uid="{1FB4E550-5762-40B4-9B1F-8179941481CD}"/>
    <cellStyle name="Millares 657 3 3" xfId="474" xr:uid="{C3B25571-11C1-4EA2-AB43-16A282A2EE69}"/>
    <cellStyle name="Millares 657 4" xfId="226" xr:uid="{0E73DDB8-7CCF-491A-8F50-77245DB10746}"/>
    <cellStyle name="Millares 657 4 2" xfId="347" xr:uid="{F378DADA-B9AC-404F-B141-FB61189384D2}"/>
    <cellStyle name="Millares 657 4 2 2" xfId="633" xr:uid="{E3C8D522-8E8B-4E55-828D-8AF6839F587C}"/>
    <cellStyle name="Millares 657 4 3" xfId="517" xr:uid="{3D48F30F-004B-49B2-8F56-F7180E964BCF}"/>
    <cellStyle name="Millares 657 5" xfId="261" xr:uid="{C0D0C1AA-AD28-4C52-AB2A-94C100D903F3}"/>
    <cellStyle name="Millares 657 5 2" xfId="377" xr:uid="{CE151AF8-07B6-42D6-A09A-B74F6E3D2E91}"/>
    <cellStyle name="Millares 657 5 2 2" xfId="663" xr:uid="{4F6F7C20-3A0A-4828-A1B6-A8A93B86E506}"/>
    <cellStyle name="Millares 657 5 3" xfId="547" xr:uid="{121CD67B-6133-4FA1-9E16-1937D0213DF7}"/>
    <cellStyle name="Millares 657 6" xfId="106" xr:uid="{EDEC3D13-1813-4BF8-89F4-D07E8C748E9D}"/>
    <cellStyle name="Millares 657 6 2" xfId="430" xr:uid="{C0574724-FC3A-45C6-9124-D7065787D9C8}"/>
    <cellStyle name="Millares 657 7" xfId="418" xr:uid="{B631E6BE-2792-423E-B1F0-A85B6F21E665}"/>
    <cellStyle name="Millares 7" xfId="118" xr:uid="{A0A43A4E-E9EC-4540-A127-7D1348F20955}"/>
    <cellStyle name="Millares 7 3" xfId="214" xr:uid="{20807CE7-F3ED-4DBB-ABC4-0BBD5ED3E547}"/>
    <cellStyle name="Millares 7 4" xfId="197" xr:uid="{62E84BDB-A67F-45AC-B8F8-0695CB3A946A}"/>
    <cellStyle name="Millares 7 4 2" xfId="209" xr:uid="{E5BF0FE7-B4F2-4C35-BD27-8E7AAB85BB5B}"/>
    <cellStyle name="Millares 7 4 3" xfId="335" xr:uid="{2EEFC993-518B-4E65-A345-5C111BA11657}"/>
    <cellStyle name="Millares 7 4 3 2" xfId="621" xr:uid="{B8248E15-5ACC-4BCA-8468-46A5E362BD99}"/>
    <cellStyle name="Millares 7 4 4" xfId="503" xr:uid="{74CC09A7-7CDD-4787-B949-4752C08D71B6}"/>
    <cellStyle name="Millares 8" xfId="133" xr:uid="{5B47B645-BF37-4D7C-B615-283DA2E762CD}"/>
    <cellStyle name="Millares 9" xfId="134" xr:uid="{0C088544-A084-4AB8-A473-173E463F5256}"/>
    <cellStyle name="Normal" xfId="0" builtinId="0"/>
    <cellStyle name="Normal 10" xfId="400" xr:uid="{145E45CF-EB6D-4994-BF41-FBEED97EC6DC}"/>
    <cellStyle name="Normal 10 10 2 2 2" xfId="84" xr:uid="{E8C7D51C-7190-41AC-81FF-35B92F79CC32}"/>
    <cellStyle name="Normal 1016" xfId="22" xr:uid="{C0778A11-64D0-440D-9C7A-A32DDBC9746E}"/>
    <cellStyle name="Normal 1018" xfId="52" xr:uid="{1CBBE52E-0BE0-4B5A-8869-1D1152478207}"/>
    <cellStyle name="Normal 1022" xfId="76" xr:uid="{62BCCD5D-4D2D-44D8-B775-B59222E061C7}"/>
    <cellStyle name="Normal 1024" xfId="29" xr:uid="{86D621E0-205B-4A19-92B4-4D6B1272F8FE}"/>
    <cellStyle name="Normal 1025" xfId="79" xr:uid="{C16C986C-6A9C-4679-9D2B-DDE62CEB3BBC}"/>
    <cellStyle name="Normal 1026" xfId="78" xr:uid="{4DABCDD0-2DCE-49AC-862A-8830432BC8C1}"/>
    <cellStyle name="Normal 1027" xfId="80" xr:uid="{2FDC0CC0-5336-4500-ADE4-B5969E39F487}"/>
    <cellStyle name="Normal 105" xfId="90" xr:uid="{453C9424-3CA3-44D7-9161-CE1D710928D9}"/>
    <cellStyle name="Normal 107" xfId="94" xr:uid="{ED18D4A1-0BCA-453D-9F32-34B433DC2809}"/>
    <cellStyle name="Normal 109" xfId="95" xr:uid="{F9AC5490-E3DC-4C08-B9FC-74E70765A15E}"/>
    <cellStyle name="Normal 12" xfId="196" xr:uid="{328C3441-84E4-45AD-A243-5B05D7E6A93C}"/>
    <cellStyle name="Normal 12 10" xfId="16" xr:uid="{1A460255-3DDA-46CA-9191-6847306844FE}"/>
    <cellStyle name="Normal 12 2 10" xfId="12" xr:uid="{90D7EFE2-BC69-42D4-9EA4-C21CBB649E2C}"/>
    <cellStyle name="Normal 12 2 2 4" xfId="20" xr:uid="{FF6470FE-8B15-4F6A-9B69-7EF7C23116C6}"/>
    <cellStyle name="Normal 125" xfId="14" xr:uid="{EC41B18D-2D99-4C2A-9C92-71A20256EB93}"/>
    <cellStyle name="Normal 126" xfId="82" xr:uid="{C3EED333-7C15-4DEB-BD2B-EB5F53193EF5}"/>
    <cellStyle name="Normal 14" xfId="247" xr:uid="{68B08980-CB37-431A-BB38-147A266BA98E}"/>
    <cellStyle name="Normal 15 20" xfId="401" xr:uid="{391D4178-2B7E-46EE-8E87-A9C48051CEE1}"/>
    <cellStyle name="Normal 17 2" xfId="4" xr:uid="{00000000-0005-0000-0000-000004000000}"/>
    <cellStyle name="Normal 199 2 2" xfId="87" xr:uid="{327716DE-A070-462E-B324-E8C3C0837C52}"/>
    <cellStyle name="Normal 2" xfId="5" xr:uid="{00000000-0005-0000-0000-000005000000}"/>
    <cellStyle name="Normal 2 10" xfId="403" xr:uid="{99DD83CC-120A-4850-8497-3AFBC61C5E3B}"/>
    <cellStyle name="Normal 2 10 2 2 2" xfId="91" xr:uid="{00588D76-4CB7-4791-B9FB-9FBE15F47AB6}"/>
    <cellStyle name="Normal 2 13" xfId="404" xr:uid="{AC3D6359-5ACB-4C71-B3C0-761EE5805158}"/>
    <cellStyle name="Normal 2 14 2" xfId="110" xr:uid="{EF89E71C-D280-413C-9323-D9BB26993ACB}"/>
    <cellStyle name="Normal 2 2" xfId="112" xr:uid="{B21E33BD-6CC8-4ED2-8AAB-BB7416A4C337}"/>
    <cellStyle name="Normal 2 2 2" xfId="405" xr:uid="{A04B8B43-CC2D-4331-9FC5-339295D93FEF}"/>
    <cellStyle name="Normal 2 2 2 3" xfId="13" xr:uid="{24D5A364-52E9-48E9-A496-4E2DFF6786B4}"/>
    <cellStyle name="Normal 2 2 3" xfId="435" xr:uid="{6CF2B5A8-14E8-4C67-A29B-E80F4D4AFD6A}"/>
    <cellStyle name="Normal 2 3" xfId="204" xr:uid="{BB270692-FDB0-42B2-8CA6-54173457A601}"/>
    <cellStyle name="Normal 2 3 2" xfId="506" xr:uid="{94F55FD9-B25B-46F0-A925-30BEDB53567D}"/>
    <cellStyle name="Normal 2 3 3" xfId="402" xr:uid="{3B3A159D-8519-464E-A583-446D86C4F609}"/>
    <cellStyle name="Normal 2 4" xfId="11" xr:uid="{6CA6F069-864B-4FF9-9725-11FDCDFDAD26}"/>
    <cellStyle name="Normal 26" xfId="129" xr:uid="{ADD61818-AD29-41F9-AD38-59833E42EF45}"/>
    <cellStyle name="Normal 3" xfId="113" xr:uid="{B351AD0D-5885-472F-8B9D-CCC65BB07030}"/>
    <cellStyle name="Normal 3 4" xfId="201" xr:uid="{9086F8DD-2999-4863-A43D-78AF4B049BB8}"/>
    <cellStyle name="Normal 4" xfId="115" xr:uid="{1CEC5165-6868-46C7-98CD-D0C9483840B7}"/>
    <cellStyle name="Normal 4 2" xfId="205" xr:uid="{2B24FD76-3C51-4E8A-B607-4F52F57426E0}"/>
    <cellStyle name="Normal 41" xfId="213" xr:uid="{B4DEC193-8A53-4A54-A741-7ABB58EBD0CB}"/>
    <cellStyle name="Normal 45" xfId="206" xr:uid="{CDA57882-1CF9-4B3C-82AE-1A8839BBE68F}"/>
    <cellStyle name="Normal 5" xfId="116" xr:uid="{51D25D5C-FCBF-4580-8DDB-CA4B6A6BBA02}"/>
    <cellStyle name="Normal 6" xfId="6" xr:uid="{00000000-0005-0000-0000-000006000000}"/>
    <cellStyle name="Normal 6 2" xfId="125" xr:uid="{D1735CDC-6475-4B0D-A262-0939C79B7054}"/>
    <cellStyle name="Normal 601" xfId="71" xr:uid="{E645E4E3-9202-4EA6-89D8-5CB2AFF485A7}"/>
    <cellStyle name="Normal 605" xfId="27" xr:uid="{B9FB78A6-C75F-4F51-BB77-C10AF1A193E2}"/>
    <cellStyle name="Normal 606" xfId="26" xr:uid="{16E475C4-D456-475B-A705-99D74652F833}"/>
    <cellStyle name="Normal 636" xfId="24" xr:uid="{7D1B25AC-2AC2-4668-A01B-860E8565902F}"/>
    <cellStyle name="Normal 640" xfId="25" xr:uid="{595F0562-1C3A-4A4F-8253-2E4312193720}"/>
    <cellStyle name="Normal 643" xfId="28" xr:uid="{B8181BAB-97FD-4B9D-812A-29F3FC0D4050}"/>
    <cellStyle name="Normal 646" xfId="30" xr:uid="{81A5E1F2-788E-458A-9D57-552EC2CD7C28}"/>
    <cellStyle name="Normal 647" xfId="31" xr:uid="{0FC6754D-8241-43E6-AAE1-8E345630ED0B}"/>
    <cellStyle name="Normal 649" xfId="32" xr:uid="{D1CBBD58-3AC1-4641-9187-619A91E2C576}"/>
    <cellStyle name="Normal 650" xfId="33" xr:uid="{2BA91FD0-8BC8-4A5E-95D8-B180BF2E2210}"/>
    <cellStyle name="Normal 651" xfId="34" xr:uid="{2DF71021-6711-4379-9EF3-CDC98D198448}"/>
    <cellStyle name="Normal 652" xfId="35" xr:uid="{5B965CC1-C9FE-4FF6-BFF7-7C80342B071B}"/>
    <cellStyle name="Normal 653" xfId="36" xr:uid="{9FF45992-9A5E-40A2-89A9-B249E428D4F1}"/>
    <cellStyle name="Normal 654" xfId="37" xr:uid="{7FB2D26B-0F68-4DE5-851A-B2481764C4AB}"/>
    <cellStyle name="Normal 655" xfId="38" xr:uid="{EC37311E-17DE-465D-AE28-104F1E42668D}"/>
    <cellStyle name="Normal 656" xfId="39" xr:uid="{AD79DC18-A107-4966-9D39-98E1B34E382F}"/>
    <cellStyle name="Normal 657" xfId="40" xr:uid="{3AF0041F-0313-4B28-95CA-A8D1D654CECE}"/>
    <cellStyle name="Normal 658" xfId="42" xr:uid="{DFC06BF3-1CFA-46FE-92F5-68F6877696C1}"/>
    <cellStyle name="Normal 659" xfId="43" xr:uid="{5C1C1E83-D0F8-41F6-A151-6178A9771498}"/>
    <cellStyle name="Normal 660" xfId="45" xr:uid="{ED68CEC1-F067-4062-AECD-69153D2E8CDA}"/>
    <cellStyle name="Normal 662" xfId="46" xr:uid="{AF69AA7D-88F0-476A-8A57-63DC5AA4FB10}"/>
    <cellStyle name="Normal 663" xfId="47" xr:uid="{794D72CA-2CAE-4954-A2F2-60526547C5C4}"/>
    <cellStyle name="Normal 664" xfId="48" xr:uid="{839AC50A-ED58-4246-B277-24C12E2FAEA0}"/>
    <cellStyle name="Normal 665" xfId="49" xr:uid="{6E13841C-EDFB-4053-A6D0-BB90082D1B66}"/>
    <cellStyle name="Normal 667" xfId="50" xr:uid="{E972C90B-8F7E-46D8-9C0A-673BC9911582}"/>
    <cellStyle name="Normal 673" xfId="53" xr:uid="{AFEF2DC0-49BD-4470-B410-701BF1C0C158}"/>
    <cellStyle name="Normal 674" xfId="54" xr:uid="{E211510A-A09F-41A2-9CC0-CD4A93995D0A}"/>
    <cellStyle name="Normal 675" xfId="55" xr:uid="{0F72ED16-DB9C-4378-BABD-ACF7F3CBFF19}"/>
    <cellStyle name="Normal 676" xfId="56" xr:uid="{5BE4A5CE-5E76-4E71-AD49-78F4633CD6AD}"/>
    <cellStyle name="Normal 677" xfId="60" xr:uid="{0819503C-8605-49D5-A952-8465C00B5F3D}"/>
    <cellStyle name="Normal 678" xfId="61" xr:uid="{FF3682D4-9DC8-4B9D-A836-51E0ACEB68FC}"/>
    <cellStyle name="Normal 679" xfId="62" xr:uid="{9CF61C0A-AE1A-4AAE-8C28-1484A99810E6}"/>
    <cellStyle name="Normal 684" xfId="67" xr:uid="{F93AF8BC-ED4B-4291-BAC0-B08AF003E4E6}"/>
    <cellStyle name="Normal 7" xfId="7" xr:uid="{00000000-0005-0000-0000-000007000000}"/>
    <cellStyle name="Normal 7 2" xfId="155" xr:uid="{BCF6CD37-0DE5-466C-9D83-A03A1D817A77}"/>
    <cellStyle name="Normal 7 3" xfId="128" xr:uid="{92FC0790-FEC3-40A5-B349-84F68F175D0D}"/>
    <cellStyle name="Normal 709" xfId="406" xr:uid="{378B2045-FD64-4A18-9EA2-848087725445}"/>
    <cellStyle name="Normal 713" xfId="57" xr:uid="{65E6A81B-8E96-43B8-AB43-7138387E228E}"/>
    <cellStyle name="Normal 714" xfId="58" xr:uid="{A600C82E-EA0D-4EAC-A80C-763964AF2CBC}"/>
    <cellStyle name="Normal 715" xfId="59" xr:uid="{11E20C40-C940-4B2B-B8CB-E2A7B5F290DF}"/>
    <cellStyle name="Normal 744" xfId="77" xr:uid="{03C5EE6B-C2E6-404C-8F3A-DBDED6078403}"/>
    <cellStyle name="Normal 8" xfId="137" xr:uid="{2D1DF0C9-E25C-481C-B445-013059E6FC16}"/>
    <cellStyle name="Normal 802" xfId="83" xr:uid="{92CA0A20-36BC-4380-89E7-84E7CF77EDE2}"/>
    <cellStyle name="Normal 9" xfId="8" xr:uid="{00000000-0005-0000-0000-000008000000}"/>
    <cellStyle name="Normal 944" xfId="21" xr:uid="{FE7F7F94-6F0B-48CE-8709-7FFAD89DB2F3}"/>
    <cellStyle name="Normal 947" xfId="23" xr:uid="{DCFE8AFF-8E7A-456E-9570-B9441A554E77}"/>
    <cellStyle name="Normal 952" xfId="51" xr:uid="{3F3C1BF7-7EF3-4B2F-A995-65041469DDD9}"/>
    <cellStyle name="Normal 957" xfId="63" xr:uid="{6794419D-CBBD-4EA8-9CDD-FFBACDC11008}"/>
    <cellStyle name="Normal 958" xfId="64" xr:uid="{23F4FEED-4D28-49C2-93DA-F82509F3077E}"/>
    <cellStyle name="Normal 959" xfId="65" xr:uid="{4FD47800-9EB1-4E83-A82C-21B717987423}"/>
    <cellStyle name="Normal 960" xfId="66" xr:uid="{39A20BA5-87D3-4BF7-A794-1EB9B896A737}"/>
    <cellStyle name="Normal 961" xfId="68" xr:uid="{19B54F86-C289-4CE3-AB2F-072D4A7EC31D}"/>
    <cellStyle name="Normal 962" xfId="69" xr:uid="{78772010-E9BA-4B1C-97DE-17E760BEB86B}"/>
    <cellStyle name="Normal 963" xfId="70" xr:uid="{CCA0508A-35D4-4F5D-856E-F44526A2FA62}"/>
    <cellStyle name="Normal 964" xfId="72" xr:uid="{9CCA1707-B125-4858-8094-63E9455795CB}"/>
    <cellStyle name="Normal 965" xfId="73" xr:uid="{854FA798-4898-4D7A-902C-55600CE2D487}"/>
    <cellStyle name="Normal 966" xfId="74" xr:uid="{D0642CC6-55E5-4059-AADB-85020DC12030}"/>
    <cellStyle name="Normal 967" xfId="75" xr:uid="{9A81C691-1F42-445F-BC66-50F63D305D3B}"/>
    <cellStyle name="Normal 971" xfId="44" xr:uid="{364A724F-752D-4C60-AFE5-E66F3B1A5476}"/>
    <cellStyle name="Normal 986" xfId="41" xr:uid="{000840DD-DD70-499F-A85B-693333CA15FF}"/>
    <cellStyle name="Porcentaje" xfId="9" builtinId="5"/>
    <cellStyle name="Porcentaje 2" xfId="124" xr:uid="{738673A5-1A29-4247-90D3-A6DE5D76B155}"/>
    <cellStyle name="Porcentaje 2 2" xfId="442" xr:uid="{ECF97B93-0E1F-48A7-B3EE-112273CCAA71}"/>
    <cellStyle name="Porcentaje 2 3" xfId="408" xr:uid="{B5C11CED-9A07-4F94-9185-997653BEC8F1}"/>
    <cellStyle name="Porcentaje 3" xfId="407" xr:uid="{E5C109D4-DAD3-4735-9F22-739CDBCE131A}"/>
    <cellStyle name="Porcentaje 4" xfId="207" xr:uid="{4229B661-0C66-4DAD-8AA0-8246E03ED747}"/>
    <cellStyle name="TableStyleLight1" xfId="131" xr:uid="{C4826154-3F55-45E5-BE2C-2BD6B846FC35}"/>
  </cellStyles>
  <dxfs count="0"/>
  <tableStyles count="1" defaultTableStyle="TableStyleMedium9" defaultPivotStyle="PivotStyleLight16">
    <tableStyle name="Invisible" pivot="0" table="0" count="0" xr9:uid="{E40BC47D-B8FB-4679-9466-9BFB35E4C31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12</xdr:row>
      <xdr:rowOff>38100</xdr:rowOff>
    </xdr:from>
    <xdr:to>
      <xdr:col>4</xdr:col>
      <xdr:colOff>304800</xdr:colOff>
      <xdr:row>12</xdr:row>
      <xdr:rowOff>38100</xdr:rowOff>
    </xdr:to>
    <xdr:sp macro="" textlink="">
      <xdr:nvSpPr>
        <xdr:cNvPr id="27891" name="Line 1">
          <a:extLst>
            <a:ext uri="{FF2B5EF4-FFF2-40B4-BE49-F238E27FC236}">
              <a16:creationId xmlns:a16="http://schemas.microsoft.com/office/drawing/2014/main" id="{A3B1AF06-B6A5-4CE9-84F4-A66603D20409}"/>
            </a:ext>
          </a:extLst>
        </xdr:cNvPr>
        <xdr:cNvSpPr>
          <a:spLocks noChangeShapeType="1"/>
        </xdr:cNvSpPr>
      </xdr:nvSpPr>
      <xdr:spPr bwMode="auto">
        <a:xfrm>
          <a:off x="8258175" y="24955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Paz Delgadillo" id="{7313991D-5A27-4928-BD30-3F61B8D086E7}" userId="S::paz.delgadillo@uenocasadebolsa.com.py::4a121664-8558-4907-8dcc-56d968a7470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207" dT="2023-08-16T19:38:18.26" personId="{7313991D-5A27-4928-BD30-3F61B8D086E7}" id="{E1512676-6FCC-4406-8ACA-8901F7FFCCFE}">
    <text>Que pusieron en CDA? De igual forma sumar todo en "intereses ganados" y "dividendos ganados"</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0" tint="-0.14999847407452621"/>
  </sheetPr>
  <dimension ref="A1:N74"/>
  <sheetViews>
    <sheetView showGridLines="0" zoomScaleNormal="100" zoomScaleSheetLayoutView="80" workbookViewId="0">
      <selection activeCell="C7" sqref="C7"/>
    </sheetView>
  </sheetViews>
  <sheetFormatPr baseColWidth="10" defaultColWidth="11.42578125" defaultRowHeight="12" x14ac:dyDescent="0.2"/>
  <cols>
    <col min="1" max="1" width="47.28515625" style="7" customWidth="1"/>
    <col min="2" max="2" width="30.140625" style="7" customWidth="1"/>
    <col min="3" max="3" width="17.85546875" style="3" customWidth="1"/>
    <col min="4" max="4" width="24.140625" style="3" customWidth="1"/>
    <col min="5" max="5" width="15.7109375" style="3" customWidth="1"/>
    <col min="6" max="6" width="11.7109375" style="3" customWidth="1"/>
    <col min="7" max="7" width="7.5703125" style="3" customWidth="1"/>
    <col min="8" max="8" width="11.5703125" style="3" customWidth="1"/>
    <col min="9" max="9" width="9.5703125" style="3" customWidth="1"/>
    <col min="10" max="10" width="15.85546875" style="3" customWidth="1"/>
    <col min="11" max="14" width="11.5703125" style="3" customWidth="1"/>
    <col min="15" max="16384" width="11.42578125" style="4"/>
  </cols>
  <sheetData>
    <row r="1" spans="1:9" x14ac:dyDescent="0.2">
      <c r="B1" s="8"/>
    </row>
    <row r="2" spans="1:9" ht="22.5" customHeight="1" x14ac:dyDescent="0.35">
      <c r="A2" s="412" t="s">
        <v>430</v>
      </c>
      <c r="B2" s="412"/>
      <c r="C2" s="412"/>
      <c r="D2" s="412"/>
      <c r="E2" s="412"/>
      <c r="F2" s="412"/>
      <c r="G2" s="412"/>
      <c r="H2" s="412"/>
      <c r="I2" s="412"/>
    </row>
    <row r="3" spans="1:9" ht="17.25" customHeight="1" x14ac:dyDescent="0.2">
      <c r="A3" s="413" t="s">
        <v>400</v>
      </c>
      <c r="B3" s="413"/>
      <c r="C3" s="413"/>
      <c r="D3" s="413"/>
      <c r="E3" s="413"/>
      <c r="F3" s="413"/>
      <c r="G3" s="413"/>
      <c r="H3" s="413"/>
      <c r="I3" s="413"/>
    </row>
    <row r="4" spans="1:9" ht="20.25" customHeight="1" x14ac:dyDescent="0.2">
      <c r="A4" s="4"/>
      <c r="B4" s="4"/>
      <c r="C4" s="4"/>
      <c r="D4" s="4"/>
      <c r="E4" s="4"/>
      <c r="F4" s="4"/>
      <c r="G4" s="4"/>
      <c r="H4" s="4"/>
      <c r="I4" s="4"/>
    </row>
    <row r="5" spans="1:9" ht="20.25" customHeight="1" x14ac:dyDescent="0.2">
      <c r="A5" s="419" t="s">
        <v>374</v>
      </c>
      <c r="B5" s="173" t="s">
        <v>401</v>
      </c>
      <c r="C5" s="139"/>
      <c r="D5" s="139"/>
      <c r="E5" s="139"/>
      <c r="F5" s="140"/>
    </row>
    <row r="6" spans="1:9" ht="20.25" customHeight="1" x14ac:dyDescent="0.2">
      <c r="A6" s="420"/>
      <c r="B6" s="4" t="s">
        <v>384</v>
      </c>
      <c r="F6" s="141"/>
    </row>
    <row r="7" spans="1:9" ht="20.25" customHeight="1" x14ac:dyDescent="0.2">
      <c r="A7" s="420"/>
      <c r="B7" s="4" t="s">
        <v>375</v>
      </c>
      <c r="F7" s="141"/>
    </row>
    <row r="8" spans="1:9" ht="20.25" customHeight="1" x14ac:dyDescent="0.2">
      <c r="A8" s="420"/>
      <c r="B8" s="4" t="s">
        <v>453</v>
      </c>
      <c r="F8" s="141"/>
    </row>
    <row r="9" spans="1:9" ht="20.25" customHeight="1" x14ac:dyDescent="0.2">
      <c r="A9" s="420"/>
      <c r="B9" s="4" t="s">
        <v>454</v>
      </c>
      <c r="F9" s="141"/>
    </row>
    <row r="10" spans="1:9" ht="20.25" customHeight="1" x14ac:dyDescent="0.2">
      <c r="A10" s="420"/>
      <c r="B10" s="4" t="s">
        <v>377</v>
      </c>
      <c r="F10" s="141"/>
    </row>
    <row r="11" spans="1:9" ht="20.25" customHeight="1" x14ac:dyDescent="0.2">
      <c r="A11" s="420"/>
      <c r="B11" s="4" t="s">
        <v>396</v>
      </c>
      <c r="F11" s="141"/>
    </row>
    <row r="12" spans="1:9" ht="20.25" customHeight="1" x14ac:dyDescent="0.2">
      <c r="A12" s="420"/>
      <c r="B12" s="4" t="s">
        <v>394</v>
      </c>
      <c r="F12" s="141"/>
    </row>
    <row r="13" spans="1:9" ht="20.25" customHeight="1" x14ac:dyDescent="0.2">
      <c r="A13" s="420"/>
      <c r="B13" s="4" t="s">
        <v>395</v>
      </c>
      <c r="F13" s="141"/>
    </row>
    <row r="14" spans="1:9" ht="20.25" customHeight="1" x14ac:dyDescent="0.2">
      <c r="A14" s="421"/>
      <c r="B14" s="144" t="s">
        <v>376</v>
      </c>
      <c r="C14" s="142"/>
      <c r="D14" s="142"/>
      <c r="E14" s="142"/>
      <c r="F14" s="143"/>
    </row>
    <row r="15" spans="1:9" ht="20.25" customHeight="1" x14ac:dyDescent="0.25">
      <c r="A15" s="422" t="s">
        <v>378</v>
      </c>
      <c r="B15" s="147" t="s">
        <v>379</v>
      </c>
      <c r="C15" s="146"/>
      <c r="D15" s="146"/>
      <c r="E15" s="148"/>
      <c r="F15" s="149"/>
    </row>
    <row r="16" spans="1:9" ht="20.25" customHeight="1" x14ac:dyDescent="0.25">
      <c r="A16" s="423"/>
      <c r="B16" s="150" t="s">
        <v>380</v>
      </c>
      <c r="C16" s="151"/>
      <c r="D16" s="151"/>
      <c r="E16" s="4"/>
      <c r="F16" s="152"/>
    </row>
    <row r="17" spans="1:6" ht="27" customHeight="1" x14ac:dyDescent="0.2">
      <c r="A17" s="424"/>
      <c r="B17" s="414" t="s">
        <v>385</v>
      </c>
      <c r="C17" s="415"/>
      <c r="D17" s="415"/>
      <c r="E17" s="415"/>
      <c r="F17" s="416"/>
    </row>
    <row r="18" spans="1:6" ht="27" customHeight="1" x14ac:dyDescent="0.2">
      <c r="A18" s="419" t="s">
        <v>381</v>
      </c>
      <c r="B18" s="154" t="s">
        <v>0</v>
      </c>
      <c r="C18" s="438" t="s">
        <v>305</v>
      </c>
      <c r="D18" s="438"/>
      <c r="E18" s="438"/>
      <c r="F18" s="439"/>
    </row>
    <row r="19" spans="1:6" ht="27" customHeight="1" x14ac:dyDescent="0.2">
      <c r="A19" s="420"/>
      <c r="B19" s="155" t="s">
        <v>310</v>
      </c>
      <c r="C19" s="440" t="s">
        <v>307</v>
      </c>
      <c r="D19" s="440" t="s">
        <v>307</v>
      </c>
      <c r="E19" s="440" t="s">
        <v>307</v>
      </c>
      <c r="F19" s="441"/>
    </row>
    <row r="20" spans="1:6" ht="27" customHeight="1" x14ac:dyDescent="0.2">
      <c r="A20" s="420"/>
      <c r="B20" s="155" t="s">
        <v>311</v>
      </c>
      <c r="C20" s="440" t="s">
        <v>306</v>
      </c>
      <c r="D20" s="440" t="s">
        <v>306</v>
      </c>
      <c r="E20" s="440" t="s">
        <v>306</v>
      </c>
      <c r="F20" s="441"/>
    </row>
    <row r="21" spans="1:6" ht="27" customHeight="1" x14ac:dyDescent="0.2">
      <c r="A21" s="420"/>
      <c r="B21" s="155" t="s">
        <v>312</v>
      </c>
      <c r="C21" s="440" t="s">
        <v>308</v>
      </c>
      <c r="D21" s="440" t="s">
        <v>308</v>
      </c>
      <c r="E21" s="440" t="s">
        <v>308</v>
      </c>
      <c r="F21" s="441"/>
    </row>
    <row r="22" spans="1:6" ht="27" customHeight="1" x14ac:dyDescent="0.2">
      <c r="A22" s="420"/>
      <c r="B22" s="155" t="s">
        <v>313</v>
      </c>
      <c r="C22" s="442" t="s">
        <v>309</v>
      </c>
      <c r="D22" s="442" t="s">
        <v>309</v>
      </c>
      <c r="E22" s="442" t="s">
        <v>309</v>
      </c>
      <c r="F22" s="441"/>
    </row>
    <row r="23" spans="1:6" ht="27" customHeight="1" x14ac:dyDescent="0.2">
      <c r="A23" s="421"/>
      <c r="B23" s="156" t="s">
        <v>314</v>
      </c>
      <c r="C23" s="426" t="s">
        <v>539</v>
      </c>
      <c r="D23" s="426" t="s">
        <v>309</v>
      </c>
      <c r="E23" s="426" t="s">
        <v>309</v>
      </c>
      <c r="F23" s="427"/>
    </row>
    <row r="24" spans="1:6" ht="27" customHeight="1" x14ac:dyDescent="0.2">
      <c r="A24" s="157" t="s">
        <v>382</v>
      </c>
      <c r="B24" s="433" t="s">
        <v>538</v>
      </c>
      <c r="C24" s="434"/>
      <c r="D24" s="434"/>
      <c r="E24" s="160"/>
      <c r="F24" s="161"/>
    </row>
    <row r="25" spans="1:6" ht="27" customHeight="1" x14ac:dyDescent="0.2">
      <c r="A25" s="158"/>
      <c r="B25" s="435" t="s">
        <v>397</v>
      </c>
      <c r="C25" s="436"/>
      <c r="D25" s="436"/>
      <c r="E25" s="407"/>
      <c r="F25" s="408"/>
    </row>
    <row r="26" spans="1:6" ht="27" customHeight="1" x14ac:dyDescent="0.2">
      <c r="A26" s="443" t="s">
        <v>383</v>
      </c>
      <c r="B26" s="163" t="s">
        <v>263</v>
      </c>
      <c r="C26" s="431" t="s">
        <v>264</v>
      </c>
      <c r="D26" s="431"/>
      <c r="E26" s="431"/>
      <c r="F26" s="437"/>
    </row>
    <row r="27" spans="1:6" ht="27" customHeight="1" x14ac:dyDescent="0.2">
      <c r="A27" s="444"/>
      <c r="B27" s="447" t="s">
        <v>342</v>
      </c>
      <c r="C27" s="448"/>
      <c r="D27" s="448"/>
      <c r="E27" s="448"/>
      <c r="F27" s="449"/>
    </row>
    <row r="28" spans="1:6" ht="27" customHeight="1" x14ac:dyDescent="0.2">
      <c r="A28" s="444"/>
      <c r="B28" s="165" t="s">
        <v>263</v>
      </c>
      <c r="C28" s="418" t="s">
        <v>265</v>
      </c>
      <c r="D28" s="418"/>
      <c r="E28" s="418"/>
      <c r="F28" s="430"/>
    </row>
    <row r="29" spans="1:6" ht="27" customHeight="1" x14ac:dyDescent="0.2">
      <c r="A29" s="444"/>
      <c r="B29" s="164" t="s">
        <v>325</v>
      </c>
      <c r="C29" s="428" t="s">
        <v>431</v>
      </c>
      <c r="D29" s="428"/>
      <c r="E29" s="428"/>
      <c r="F29" s="429"/>
    </row>
    <row r="30" spans="1:6" ht="27" customHeight="1" x14ac:dyDescent="0.2">
      <c r="A30" s="444"/>
      <c r="B30" s="164" t="s">
        <v>328</v>
      </c>
      <c r="C30" s="428" t="s">
        <v>432</v>
      </c>
      <c r="D30" s="428"/>
      <c r="E30" s="428"/>
      <c r="F30" s="429"/>
    </row>
    <row r="31" spans="1:6" ht="27" customHeight="1" x14ac:dyDescent="0.2">
      <c r="A31" s="444"/>
      <c r="B31" s="165" t="s">
        <v>263</v>
      </c>
      <c r="C31" s="418" t="s">
        <v>267</v>
      </c>
      <c r="D31" s="418"/>
      <c r="E31" s="418"/>
      <c r="F31" s="430"/>
    </row>
    <row r="32" spans="1:6" ht="27" customHeight="1" x14ac:dyDescent="0.2">
      <c r="A32" s="444"/>
      <c r="B32" s="447" t="s">
        <v>342</v>
      </c>
      <c r="C32" s="448"/>
      <c r="D32" s="448"/>
      <c r="E32" s="448"/>
      <c r="F32" s="449"/>
    </row>
    <row r="33" spans="1:8" ht="26.25" customHeight="1" x14ac:dyDescent="0.2">
      <c r="A33" s="444"/>
      <c r="B33" s="163" t="s">
        <v>263</v>
      </c>
      <c r="C33" s="431" t="s">
        <v>268</v>
      </c>
      <c r="D33" s="431"/>
      <c r="E33" s="431"/>
      <c r="F33" s="166"/>
    </row>
    <row r="34" spans="1:8" ht="27" customHeight="1" x14ac:dyDescent="0.2">
      <c r="A34" s="445"/>
      <c r="B34" s="169" t="s">
        <v>305</v>
      </c>
      <c r="C34" s="432" t="s">
        <v>0</v>
      </c>
      <c r="D34" s="432"/>
      <c r="E34" s="432"/>
      <c r="F34" s="167"/>
    </row>
    <row r="35" spans="1:8" ht="27" customHeight="1" x14ac:dyDescent="0.2">
      <c r="A35" s="445"/>
      <c r="B35" s="409" t="s">
        <v>307</v>
      </c>
      <c r="C35" s="425" t="s">
        <v>310</v>
      </c>
      <c r="D35" s="425"/>
      <c r="E35" s="425"/>
      <c r="F35" s="168"/>
    </row>
    <row r="36" spans="1:8" ht="27" customHeight="1" x14ac:dyDescent="0.2">
      <c r="A36" s="445"/>
      <c r="B36" s="170" t="s">
        <v>306</v>
      </c>
      <c r="C36" s="425" t="s">
        <v>311</v>
      </c>
      <c r="D36" s="425"/>
      <c r="E36" s="425"/>
      <c r="F36" s="168"/>
    </row>
    <row r="37" spans="1:8" ht="27" customHeight="1" x14ac:dyDescent="0.2">
      <c r="A37" s="445"/>
      <c r="B37" s="409" t="s">
        <v>308</v>
      </c>
      <c r="C37" s="425" t="s">
        <v>312</v>
      </c>
      <c r="D37" s="425"/>
      <c r="E37" s="425"/>
      <c r="F37" s="168"/>
    </row>
    <row r="38" spans="1:8" ht="27" customHeight="1" x14ac:dyDescent="0.2">
      <c r="A38" s="445"/>
      <c r="B38" s="410" t="s">
        <v>309</v>
      </c>
      <c r="C38" s="425" t="s">
        <v>313</v>
      </c>
      <c r="D38" s="425"/>
      <c r="E38" s="425"/>
      <c r="F38" s="168"/>
    </row>
    <row r="39" spans="1:8" ht="27" customHeight="1" x14ac:dyDescent="0.2">
      <c r="A39" s="445"/>
      <c r="B39" s="411" t="s">
        <v>539</v>
      </c>
      <c r="C39" s="417" t="s">
        <v>314</v>
      </c>
      <c r="D39" s="417"/>
      <c r="E39" s="417"/>
      <c r="F39" s="162"/>
    </row>
    <row r="40" spans="1:8" ht="27" customHeight="1" x14ac:dyDescent="0.2">
      <c r="A40" s="444"/>
      <c r="B40" s="172" t="s">
        <v>263</v>
      </c>
      <c r="C40" s="418" t="s">
        <v>269</v>
      </c>
      <c r="D40" s="418"/>
      <c r="E40" s="418"/>
      <c r="F40" s="171"/>
    </row>
    <row r="41" spans="1:8" ht="27" customHeight="1" x14ac:dyDescent="0.2">
      <c r="A41" s="446"/>
      <c r="B41" s="450" t="s">
        <v>266</v>
      </c>
      <c r="C41" s="451"/>
      <c r="D41" s="451"/>
      <c r="E41" s="451"/>
      <c r="F41" s="452"/>
    </row>
    <row r="42" spans="1:8" ht="27" customHeight="1" x14ac:dyDescent="0.2">
      <c r="A42" s="14" t="s">
        <v>346</v>
      </c>
    </row>
    <row r="43" spans="1:8" ht="27" customHeight="1" x14ac:dyDescent="0.2">
      <c r="A43" s="15"/>
    </row>
    <row r="44" spans="1:8" ht="27" customHeight="1" x14ac:dyDescent="0.2">
      <c r="A44" s="300" t="s">
        <v>2</v>
      </c>
      <c r="B44" s="300" t="s">
        <v>330</v>
      </c>
      <c r="C44" s="300" t="s">
        <v>331</v>
      </c>
      <c r="D44" s="300" t="s">
        <v>332</v>
      </c>
      <c r="E44" s="300" t="s">
        <v>333</v>
      </c>
      <c r="F44" s="300" t="s">
        <v>334</v>
      </c>
      <c r="G44" s="300" t="s">
        <v>335</v>
      </c>
      <c r="H44" s="300" t="s">
        <v>336</v>
      </c>
    </row>
    <row r="45" spans="1:8" ht="27" customHeight="1" x14ac:dyDescent="0.2">
      <c r="A45" s="455">
        <v>1</v>
      </c>
      <c r="B45" s="456" t="s">
        <v>437</v>
      </c>
      <c r="C45" s="459" t="s">
        <v>337</v>
      </c>
      <c r="D45" s="301" t="s">
        <v>325</v>
      </c>
      <c r="E45" s="302">
        <v>11293000000</v>
      </c>
      <c r="F45" s="303">
        <v>0.99611890270794745</v>
      </c>
      <c r="G45" s="303">
        <v>0.99611890270794745</v>
      </c>
      <c r="H45" s="304" t="s">
        <v>338</v>
      </c>
    </row>
    <row r="46" spans="1:8" ht="27" customHeight="1" x14ac:dyDescent="0.2">
      <c r="A46" s="455"/>
      <c r="B46" s="456"/>
      <c r="C46" s="459"/>
      <c r="D46" s="304" t="s">
        <v>328</v>
      </c>
      <c r="E46" s="305">
        <v>44000000</v>
      </c>
      <c r="F46" s="303">
        <v>3.8810972920525714E-3</v>
      </c>
      <c r="G46" s="303">
        <v>3.8810972920525714E-3</v>
      </c>
      <c r="H46" s="304" t="s">
        <v>433</v>
      </c>
    </row>
    <row r="47" spans="1:8" ht="27.75" customHeight="1" x14ac:dyDescent="0.2">
      <c r="A47" s="306">
        <v>2</v>
      </c>
      <c r="B47" s="307" t="s">
        <v>339</v>
      </c>
      <c r="C47" s="304" t="s">
        <v>326</v>
      </c>
      <c r="D47" s="301" t="s">
        <v>328</v>
      </c>
      <c r="E47" s="305">
        <v>140003000000</v>
      </c>
      <c r="F47" s="308">
        <v>0.90910000000000002</v>
      </c>
      <c r="G47" s="308">
        <v>0.95140000000000002</v>
      </c>
      <c r="H47" s="304" t="s">
        <v>338</v>
      </c>
    </row>
    <row r="48" spans="1:8" ht="27.75" customHeight="1" x14ac:dyDescent="0.2">
      <c r="A48" s="306">
        <v>3</v>
      </c>
      <c r="B48" s="307" t="s">
        <v>340</v>
      </c>
      <c r="C48" s="304" t="s">
        <v>329</v>
      </c>
      <c r="D48" s="309" t="s">
        <v>341</v>
      </c>
      <c r="E48" s="305">
        <v>201700000000</v>
      </c>
      <c r="F48" s="308">
        <v>0.76027</v>
      </c>
      <c r="G48" s="308">
        <v>0.94030000000000002</v>
      </c>
      <c r="H48" s="304" t="s">
        <v>338</v>
      </c>
    </row>
    <row r="49" spans="1:12" ht="27" customHeight="1" x14ac:dyDescent="0.2">
      <c r="A49" s="145"/>
      <c r="B49" s="159"/>
      <c r="C49" s="153"/>
      <c r="D49" s="153"/>
      <c r="E49" s="153"/>
      <c r="F49" s="153"/>
    </row>
    <row r="50" spans="1:12" ht="27" customHeight="1" x14ac:dyDescent="0.2">
      <c r="A50" s="457" t="s">
        <v>259</v>
      </c>
      <c r="B50" s="16" t="s">
        <v>260</v>
      </c>
      <c r="C50" s="16" t="s">
        <v>270</v>
      </c>
      <c r="D50" s="16" t="s">
        <v>262</v>
      </c>
      <c r="E50" s="153"/>
      <c r="F50" s="153"/>
    </row>
    <row r="51" spans="1:12" ht="35.25" customHeight="1" x14ac:dyDescent="0.2">
      <c r="A51" s="458"/>
      <c r="B51" s="17" t="s">
        <v>341</v>
      </c>
      <c r="C51" s="18" t="s">
        <v>340</v>
      </c>
      <c r="D51" s="19">
        <v>1</v>
      </c>
      <c r="E51" s="153"/>
      <c r="F51" s="153"/>
    </row>
    <row r="52" spans="1:12" ht="27" customHeight="1" x14ac:dyDescent="0.2">
      <c r="A52" s="4"/>
      <c r="B52" s="4"/>
      <c r="C52" s="4"/>
      <c r="D52" s="153"/>
      <c r="E52" s="153"/>
      <c r="F52" s="153"/>
    </row>
    <row r="53" spans="1:12" ht="27" customHeight="1" x14ac:dyDescent="0.2">
      <c r="A53" s="145"/>
      <c r="B53" s="159"/>
      <c r="C53" s="153"/>
      <c r="D53" s="153"/>
      <c r="E53" s="153"/>
      <c r="F53" s="153"/>
    </row>
    <row r="54" spans="1:12" x14ac:dyDescent="0.2">
      <c r="A54" s="443" t="s">
        <v>386</v>
      </c>
      <c r="B54" s="453" t="s">
        <v>455</v>
      </c>
      <c r="C54" s="454"/>
      <c r="D54" s="454"/>
      <c r="E54" s="454"/>
      <c r="F54" s="454"/>
      <c r="G54" s="333"/>
      <c r="H54" s="334"/>
    </row>
    <row r="55" spans="1:12" ht="12.75" x14ac:dyDescent="0.2">
      <c r="A55" s="444"/>
      <c r="B55" s="335" t="s">
        <v>373</v>
      </c>
      <c r="C55" s="336"/>
      <c r="D55" s="337"/>
      <c r="E55" s="337"/>
      <c r="F55" s="337"/>
      <c r="G55" s="337"/>
      <c r="H55" s="338"/>
    </row>
    <row r="56" spans="1:12" x14ac:dyDescent="0.2">
      <c r="A56" s="444"/>
      <c r="B56" s="339" t="s">
        <v>434</v>
      </c>
      <c r="C56" s="336"/>
      <c r="D56" s="337"/>
      <c r="E56" s="337"/>
      <c r="F56" s="337"/>
      <c r="G56" s="337"/>
      <c r="H56" s="338"/>
    </row>
    <row r="57" spans="1:12" x14ac:dyDescent="0.2">
      <c r="A57" s="444"/>
      <c r="B57" s="339" t="s">
        <v>435</v>
      </c>
      <c r="C57" s="336"/>
      <c r="D57" s="337"/>
      <c r="E57" s="337"/>
      <c r="F57" s="337"/>
      <c r="G57" s="337"/>
      <c r="H57" s="338"/>
    </row>
    <row r="58" spans="1:12" x14ac:dyDescent="0.2">
      <c r="A58" s="444"/>
      <c r="B58" s="339" t="s">
        <v>436</v>
      </c>
      <c r="C58" s="336"/>
      <c r="D58" s="337"/>
      <c r="E58" s="337"/>
      <c r="F58" s="337"/>
      <c r="G58" s="337"/>
      <c r="H58" s="338"/>
    </row>
    <row r="59" spans="1:12" x14ac:dyDescent="0.2">
      <c r="A59" s="446"/>
      <c r="B59" s="340" t="s">
        <v>1</v>
      </c>
      <c r="C59" s="341"/>
      <c r="D59" s="342"/>
      <c r="E59" s="342"/>
      <c r="F59" s="342"/>
      <c r="G59" s="342"/>
      <c r="H59" s="343"/>
    </row>
    <row r="61" spans="1:12" x14ac:dyDescent="0.2">
      <c r="A61" s="9" t="s">
        <v>189</v>
      </c>
    </row>
    <row r="62" spans="1:12" x14ac:dyDescent="0.2">
      <c r="A62" s="9"/>
    </row>
    <row r="63" spans="1:12" ht="25.5" x14ac:dyDescent="0.2">
      <c r="A63" s="300" t="s">
        <v>3</v>
      </c>
      <c r="B63" s="300" t="s">
        <v>315</v>
      </c>
      <c r="C63" s="300" t="s">
        <v>316</v>
      </c>
      <c r="D63" s="300" t="s">
        <v>317</v>
      </c>
      <c r="E63" s="300" t="s">
        <v>318</v>
      </c>
      <c r="F63" s="300" t="s">
        <v>319</v>
      </c>
      <c r="G63" s="300" t="s">
        <v>4</v>
      </c>
      <c r="H63" s="300" t="s">
        <v>320</v>
      </c>
      <c r="I63" s="300" t="s">
        <v>321</v>
      </c>
      <c r="J63" s="300" t="s">
        <v>322</v>
      </c>
      <c r="K63" s="300" t="s">
        <v>323</v>
      </c>
      <c r="L63" s="300" t="s">
        <v>324</v>
      </c>
    </row>
    <row r="64" spans="1:12" ht="12.75" x14ac:dyDescent="0.2">
      <c r="A64" s="310" t="s">
        <v>328</v>
      </c>
      <c r="B64" s="311" t="s">
        <v>329</v>
      </c>
      <c r="C64" s="312">
        <v>1</v>
      </c>
      <c r="D64" s="313">
        <v>1</v>
      </c>
      <c r="E64" s="314">
        <v>1</v>
      </c>
      <c r="F64" s="315" t="s">
        <v>327</v>
      </c>
      <c r="G64" s="316"/>
      <c r="H64" s="315">
        <v>1</v>
      </c>
      <c r="I64" s="314">
        <v>1</v>
      </c>
      <c r="J64" s="314">
        <v>1000000</v>
      </c>
      <c r="K64" s="317">
        <v>8.8206756637558437E-5</v>
      </c>
      <c r="L64" s="317">
        <v>8.8206756637558437E-5</v>
      </c>
    </row>
    <row r="65" spans="1:14" ht="12.75" x14ac:dyDescent="0.2">
      <c r="A65" s="310" t="s">
        <v>325</v>
      </c>
      <c r="B65" s="311" t="s">
        <v>326</v>
      </c>
      <c r="C65" s="312">
        <v>2</v>
      </c>
      <c r="D65" s="313">
        <v>11250</v>
      </c>
      <c r="E65" s="314">
        <v>11249</v>
      </c>
      <c r="F65" s="315" t="s">
        <v>327</v>
      </c>
      <c r="G65" s="316"/>
      <c r="H65" s="315">
        <v>1</v>
      </c>
      <c r="I65" s="314">
        <v>11249</v>
      </c>
      <c r="J65" s="314">
        <v>11249000000</v>
      </c>
      <c r="K65" s="317">
        <v>0.9922378054158949</v>
      </c>
      <c r="L65" s="317">
        <v>0.9922378054158949</v>
      </c>
    </row>
    <row r="66" spans="1:14" ht="12.75" x14ac:dyDescent="0.2">
      <c r="A66" s="310" t="s">
        <v>328</v>
      </c>
      <c r="B66" s="311" t="s">
        <v>329</v>
      </c>
      <c r="C66" s="312">
        <v>11251</v>
      </c>
      <c r="D66" s="313">
        <v>11293</v>
      </c>
      <c r="E66" s="314">
        <v>43</v>
      </c>
      <c r="F66" s="315" t="s">
        <v>327</v>
      </c>
      <c r="G66" s="316"/>
      <c r="H66" s="315">
        <v>1</v>
      </c>
      <c r="I66" s="314">
        <v>43</v>
      </c>
      <c r="J66" s="314">
        <v>43000000</v>
      </c>
      <c r="K66" s="317">
        <v>3.7928905354150128E-3</v>
      </c>
      <c r="L66" s="317">
        <v>3.7928905354150128E-3</v>
      </c>
    </row>
    <row r="67" spans="1:14" ht="12.75" x14ac:dyDescent="0.2">
      <c r="A67" s="310" t="s">
        <v>325</v>
      </c>
      <c r="B67" s="311" t="s">
        <v>326</v>
      </c>
      <c r="C67" s="312">
        <v>11294</v>
      </c>
      <c r="D67" s="313">
        <v>11337</v>
      </c>
      <c r="E67" s="314">
        <v>44</v>
      </c>
      <c r="F67" s="315" t="s">
        <v>327</v>
      </c>
      <c r="G67" s="316"/>
      <c r="H67" s="315">
        <v>1</v>
      </c>
      <c r="I67" s="314">
        <v>44</v>
      </c>
      <c r="J67" s="314">
        <v>44000000</v>
      </c>
      <c r="K67" s="317">
        <v>3.8810972920525714E-3</v>
      </c>
      <c r="L67" s="317">
        <v>3.8810972920525714E-3</v>
      </c>
    </row>
    <row r="68" spans="1:14" ht="13.5" thickBot="1" x14ac:dyDescent="0.25">
      <c r="A68" s="10"/>
      <c r="B68" s="11"/>
      <c r="C68" s="12"/>
      <c r="D68" s="12"/>
      <c r="E68" s="13">
        <f>SUM(E64:E67)</f>
        <v>11337</v>
      </c>
      <c r="F68" s="13"/>
      <c r="G68" s="13"/>
      <c r="H68" s="13"/>
      <c r="I68" s="13">
        <v>2</v>
      </c>
      <c r="J68" s="12">
        <f>SUM(J64:J67)</f>
        <v>11337000000</v>
      </c>
      <c r="K68" s="187">
        <f>SUM(K64:K67)</f>
        <v>1</v>
      </c>
      <c r="L68" s="187">
        <f>SUM(L64:L67)</f>
        <v>1</v>
      </c>
    </row>
    <row r="69" spans="1:14" ht="12.75" thickTop="1" x14ac:dyDescent="0.2">
      <c r="A69" s="9"/>
    </row>
    <row r="71" spans="1:14" x14ac:dyDescent="0.2">
      <c r="A71" s="9" t="s">
        <v>259</v>
      </c>
    </row>
    <row r="73" spans="1:14" ht="37.5" customHeight="1" x14ac:dyDescent="0.2">
      <c r="A73" s="16" t="s">
        <v>260</v>
      </c>
      <c r="B73" s="16" t="s">
        <v>270</v>
      </c>
      <c r="C73" s="16" t="s">
        <v>262</v>
      </c>
      <c r="N73" s="4"/>
    </row>
    <row r="74" spans="1:14" s="6" customFormat="1" ht="27.75" customHeight="1" x14ac:dyDescent="0.25">
      <c r="A74" s="17" t="s">
        <v>341</v>
      </c>
      <c r="B74" s="18" t="s">
        <v>340</v>
      </c>
      <c r="C74" s="19">
        <v>1</v>
      </c>
      <c r="D74" s="5"/>
      <c r="E74" s="5"/>
      <c r="F74" s="5"/>
      <c r="G74" s="5"/>
      <c r="H74" s="5"/>
      <c r="I74" s="5"/>
      <c r="J74" s="5"/>
      <c r="K74" s="5"/>
      <c r="L74" s="5"/>
      <c r="M74" s="5"/>
    </row>
  </sheetData>
  <mergeCells count="37">
    <mergeCell ref="A26:A41"/>
    <mergeCell ref="B27:F27"/>
    <mergeCell ref="B32:F32"/>
    <mergeCell ref="B41:F41"/>
    <mergeCell ref="B54:F54"/>
    <mergeCell ref="A54:A59"/>
    <mergeCell ref="A45:A46"/>
    <mergeCell ref="B45:B46"/>
    <mergeCell ref="C36:E36"/>
    <mergeCell ref="C37:E37"/>
    <mergeCell ref="C28:F28"/>
    <mergeCell ref="A50:A51"/>
    <mergeCell ref="C45:C46"/>
    <mergeCell ref="B24:D24"/>
    <mergeCell ref="B25:D25"/>
    <mergeCell ref="C26:F26"/>
    <mergeCell ref="C18:F18"/>
    <mergeCell ref="C19:F19"/>
    <mergeCell ref="C20:F20"/>
    <mergeCell ref="C21:F21"/>
    <mergeCell ref="C22:F22"/>
    <mergeCell ref="A2:I2"/>
    <mergeCell ref="A3:I3"/>
    <mergeCell ref="B17:F17"/>
    <mergeCell ref="C39:E39"/>
    <mergeCell ref="C40:E40"/>
    <mergeCell ref="A5:A14"/>
    <mergeCell ref="A15:A17"/>
    <mergeCell ref="C35:E35"/>
    <mergeCell ref="C23:F23"/>
    <mergeCell ref="C38:E38"/>
    <mergeCell ref="A18:A23"/>
    <mergeCell ref="C29:F29"/>
    <mergeCell ref="C30:F30"/>
    <mergeCell ref="C31:F31"/>
    <mergeCell ref="C33:E33"/>
    <mergeCell ref="C34:E34"/>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0" tint="-0.14999847407452621"/>
  </sheetPr>
  <dimension ref="A1:M155"/>
  <sheetViews>
    <sheetView showGridLines="0" zoomScale="70" zoomScaleNormal="70" zoomScalePageLayoutView="60" workbookViewId="0">
      <selection activeCell="C13" sqref="C13"/>
    </sheetView>
  </sheetViews>
  <sheetFormatPr baseColWidth="10" defaultColWidth="11.42578125" defaultRowHeight="18.75" x14ac:dyDescent="0.3"/>
  <cols>
    <col min="1" max="1" width="2.28515625" style="210" customWidth="1"/>
    <col min="2" max="2" width="69.42578125" style="212" customWidth="1"/>
    <col min="3" max="3" width="25.7109375" style="213" customWidth="1"/>
    <col min="4" max="4" width="31.140625" style="213" customWidth="1"/>
    <col min="5" max="5" width="69.42578125" style="214" customWidth="1"/>
    <col min="6" max="6" width="24.42578125" style="213" customWidth="1"/>
    <col min="7" max="7" width="30.85546875" style="213" customWidth="1"/>
    <col min="8" max="8" width="21.85546875" style="208" customWidth="1"/>
    <col min="9" max="9" width="24" style="208" customWidth="1"/>
    <col min="10" max="10" width="26.7109375" style="208" customWidth="1"/>
    <col min="11" max="13" width="11.5703125" style="209" customWidth="1"/>
    <col min="14" max="16384" width="11.42578125" style="210"/>
  </cols>
  <sheetData>
    <row r="1" spans="2:10" x14ac:dyDescent="0.3">
      <c r="B1" s="465" t="s">
        <v>437</v>
      </c>
      <c r="C1" s="465"/>
      <c r="D1" s="465"/>
      <c r="E1" s="465"/>
      <c r="F1" s="465"/>
      <c r="G1" s="465"/>
    </row>
    <row r="2" spans="2:10" x14ac:dyDescent="0.3">
      <c r="B2" s="465"/>
      <c r="C2" s="465"/>
      <c r="D2" s="465"/>
      <c r="E2" s="465"/>
      <c r="F2" s="465"/>
      <c r="G2" s="465"/>
    </row>
    <row r="3" spans="2:10" x14ac:dyDescent="0.3">
      <c r="B3" s="465"/>
      <c r="C3" s="465"/>
      <c r="D3" s="465"/>
      <c r="E3" s="465"/>
      <c r="F3" s="465"/>
      <c r="G3" s="465"/>
    </row>
    <row r="4" spans="2:10" ht="15.75" customHeight="1" x14ac:dyDescent="0.3">
      <c r="B4" s="465"/>
      <c r="C4" s="465"/>
      <c r="D4" s="465"/>
      <c r="E4" s="465"/>
      <c r="F4" s="465"/>
      <c r="G4" s="465"/>
      <c r="H4" s="211"/>
      <c r="I4" s="211"/>
      <c r="J4" s="211"/>
    </row>
    <row r="5" spans="2:10" x14ac:dyDescent="0.3">
      <c r="B5" s="464" t="s">
        <v>456</v>
      </c>
      <c r="C5" s="464"/>
      <c r="D5" s="464"/>
      <c r="E5" s="464"/>
      <c r="F5" s="464"/>
      <c r="G5" s="464"/>
      <c r="H5" s="211"/>
      <c r="I5" s="211"/>
      <c r="J5" s="211"/>
    </row>
    <row r="6" spans="2:10" ht="21" x14ac:dyDescent="0.3">
      <c r="B6" s="472" t="s">
        <v>427</v>
      </c>
      <c r="C6" s="472"/>
      <c r="D6" s="472"/>
      <c r="E6" s="472"/>
      <c r="F6" s="472"/>
      <c r="G6" s="472"/>
      <c r="H6" s="211"/>
      <c r="I6" s="211"/>
      <c r="J6" s="211"/>
    </row>
    <row r="7" spans="2:10" x14ac:dyDescent="0.3">
      <c r="B7" s="467"/>
      <c r="C7" s="467"/>
      <c r="D7" s="467"/>
      <c r="E7" s="467"/>
      <c r="F7" s="467"/>
      <c r="G7" s="467"/>
      <c r="H7" s="467"/>
    </row>
    <row r="8" spans="2:10" ht="19.5" thickBot="1" x14ac:dyDescent="0.35">
      <c r="B8" s="212" t="s">
        <v>387</v>
      </c>
    </row>
    <row r="9" spans="2:10" x14ac:dyDescent="0.3">
      <c r="B9" s="469" t="s">
        <v>5</v>
      </c>
      <c r="C9" s="462" t="s">
        <v>93</v>
      </c>
      <c r="D9" s="462" t="s">
        <v>200</v>
      </c>
      <c r="E9" s="473" t="s">
        <v>7</v>
      </c>
      <c r="F9" s="462" t="s">
        <v>93</v>
      </c>
      <c r="G9" s="475" t="s">
        <v>200</v>
      </c>
    </row>
    <row r="10" spans="2:10" ht="19.5" thickBot="1" x14ac:dyDescent="0.35">
      <c r="B10" s="470"/>
      <c r="C10" s="471"/>
      <c r="D10" s="471"/>
      <c r="E10" s="474"/>
      <c r="F10" s="471"/>
      <c r="G10" s="476"/>
    </row>
    <row r="11" spans="2:10" ht="23.25" x14ac:dyDescent="0.3">
      <c r="B11" s="215" t="s">
        <v>8</v>
      </c>
      <c r="C11" s="216">
        <f>C13+C18+C25</f>
        <v>9660239624</v>
      </c>
      <c r="D11" s="216">
        <f>D13+D18+D25</f>
        <v>21587758804</v>
      </c>
      <c r="E11" s="217" t="s">
        <v>213</v>
      </c>
      <c r="F11" s="216">
        <f>F13+F25</f>
        <v>113609675</v>
      </c>
      <c r="G11" s="218">
        <f>G13+G25</f>
        <v>746030964</v>
      </c>
    </row>
    <row r="12" spans="2:10" x14ac:dyDescent="0.3">
      <c r="B12" s="219"/>
      <c r="C12" s="216"/>
      <c r="D12" s="220"/>
      <c r="E12" s="221"/>
      <c r="F12" s="222"/>
      <c r="G12" s="223"/>
    </row>
    <row r="13" spans="2:10" x14ac:dyDescent="0.3">
      <c r="B13" s="219" t="s">
        <v>515</v>
      </c>
      <c r="C13" s="216">
        <f>SUM(C14:C16)</f>
        <v>61599681</v>
      </c>
      <c r="D13" s="216">
        <f>+D14+D16+D15</f>
        <v>776653810</v>
      </c>
      <c r="E13" s="221" t="s">
        <v>14</v>
      </c>
      <c r="F13" s="216">
        <f>SUM(F14:F24)</f>
        <v>50141917</v>
      </c>
      <c r="G13" s="218">
        <f>G14+G16+G15+G17</f>
        <v>735480822</v>
      </c>
    </row>
    <row r="14" spans="2:10" ht="31.5" customHeight="1" x14ac:dyDescent="0.3">
      <c r="B14" s="224" t="s">
        <v>9</v>
      </c>
      <c r="C14" s="222">
        <v>200000</v>
      </c>
      <c r="D14" s="331">
        <v>200000</v>
      </c>
      <c r="E14" s="225" t="s">
        <v>516</v>
      </c>
      <c r="F14" s="222">
        <v>0</v>
      </c>
      <c r="G14" s="223"/>
      <c r="H14" s="226"/>
    </row>
    <row r="15" spans="2:10" ht="30.75" customHeight="1" x14ac:dyDescent="0.3">
      <c r="B15" s="224" t="s">
        <v>10</v>
      </c>
      <c r="C15" s="222">
        <v>61399681</v>
      </c>
      <c r="D15" s="331">
        <v>776453810</v>
      </c>
      <c r="E15" s="225" t="s">
        <v>418</v>
      </c>
      <c r="F15" s="222">
        <v>50141917</v>
      </c>
      <c r="G15" s="223">
        <v>735480822</v>
      </c>
    </row>
    <row r="16" spans="2:10" x14ac:dyDescent="0.3">
      <c r="B16" s="224"/>
      <c r="C16" s="222"/>
      <c r="D16" s="331"/>
      <c r="E16" s="225" t="s">
        <v>417</v>
      </c>
      <c r="F16" s="222">
        <v>0</v>
      </c>
      <c r="G16" s="223"/>
    </row>
    <row r="17" spans="1:8" x14ac:dyDescent="0.3">
      <c r="B17" s="224"/>
      <c r="C17" s="222"/>
      <c r="D17" s="331"/>
      <c r="E17" s="225" t="s">
        <v>517</v>
      </c>
      <c r="F17" s="222">
        <v>0</v>
      </c>
      <c r="G17" s="223">
        <v>0</v>
      </c>
      <c r="H17" s="226"/>
    </row>
    <row r="18" spans="1:8" ht="18" customHeight="1" x14ac:dyDescent="0.3">
      <c r="B18" s="219" t="s">
        <v>276</v>
      </c>
      <c r="C18" s="216">
        <f>SUM(C19:C21)</f>
        <v>7785114361</v>
      </c>
      <c r="D18" s="216">
        <f>D20+D19</f>
        <v>20520116594</v>
      </c>
      <c r="E18" s="225" t="s">
        <v>518</v>
      </c>
      <c r="F18" s="222">
        <v>0</v>
      </c>
      <c r="G18" s="223"/>
    </row>
    <row r="19" spans="1:8" ht="17.45" customHeight="1" x14ac:dyDescent="0.3">
      <c r="B19" s="224" t="s">
        <v>11</v>
      </c>
      <c r="C19" s="222">
        <v>3975500000</v>
      </c>
      <c r="D19" s="331">
        <v>17171000000</v>
      </c>
      <c r="E19" s="225" t="s">
        <v>16</v>
      </c>
      <c r="F19" s="222">
        <v>0</v>
      </c>
      <c r="G19" s="223"/>
    </row>
    <row r="20" spans="1:8" x14ac:dyDescent="0.3">
      <c r="B20" s="224" t="s">
        <v>438</v>
      </c>
      <c r="C20" s="222">
        <v>3809614361</v>
      </c>
      <c r="D20" s="331">
        <v>3349116594</v>
      </c>
      <c r="E20" s="221"/>
      <c r="F20" s="222"/>
      <c r="G20" s="223"/>
    </row>
    <row r="21" spans="1:8" x14ac:dyDescent="0.3">
      <c r="B21" s="224" t="s">
        <v>12</v>
      </c>
      <c r="C21" s="222">
        <v>0</v>
      </c>
      <c r="D21" s="331">
        <v>0</v>
      </c>
      <c r="E21" s="225" t="s">
        <v>214</v>
      </c>
      <c r="F21" s="222">
        <v>0</v>
      </c>
      <c r="G21" s="223"/>
    </row>
    <row r="22" spans="1:8" x14ac:dyDescent="0.3">
      <c r="B22" s="224"/>
      <c r="C22" s="227"/>
      <c r="D22" s="228"/>
      <c r="E22" s="225" t="s">
        <v>17</v>
      </c>
      <c r="F22" s="222">
        <v>0</v>
      </c>
      <c r="G22" s="223"/>
    </row>
    <row r="23" spans="1:8" x14ac:dyDescent="0.3">
      <c r="B23" s="224"/>
      <c r="C23" s="227"/>
      <c r="D23" s="228"/>
      <c r="E23" s="225" t="s">
        <v>18</v>
      </c>
      <c r="F23" s="222">
        <v>0</v>
      </c>
      <c r="G23" s="223" t="s">
        <v>13</v>
      </c>
    </row>
    <row r="24" spans="1:8" x14ac:dyDescent="0.3">
      <c r="B24" s="224"/>
      <c r="C24" s="227"/>
      <c r="D24" s="228"/>
      <c r="E24" s="225" t="s">
        <v>19</v>
      </c>
      <c r="F24" s="222">
        <v>0</v>
      </c>
      <c r="G24" s="229"/>
    </row>
    <row r="25" spans="1:8" x14ac:dyDescent="0.3">
      <c r="B25" s="219" t="s">
        <v>277</v>
      </c>
      <c r="C25" s="216">
        <f>SUM(C26:C37)</f>
        <v>1813525582</v>
      </c>
      <c r="D25" s="216">
        <f>+D30+D37+D27+D32+D29+D38+D26</f>
        <v>290988400</v>
      </c>
      <c r="E25" s="221" t="s">
        <v>416</v>
      </c>
      <c r="F25" s="222">
        <f>SUM(F26:F34)</f>
        <v>63467758</v>
      </c>
      <c r="G25" s="218">
        <f>SUM(G26:G34)</f>
        <v>10550142</v>
      </c>
    </row>
    <row r="26" spans="1:8" x14ac:dyDescent="0.3">
      <c r="B26" s="224" t="s">
        <v>343</v>
      </c>
      <c r="C26" s="222">
        <v>73319374</v>
      </c>
      <c r="D26" s="331">
        <v>560000</v>
      </c>
      <c r="E26" s="225" t="s">
        <v>23</v>
      </c>
      <c r="F26" s="222">
        <v>44710758</v>
      </c>
      <c r="G26" s="223">
        <v>10290142</v>
      </c>
    </row>
    <row r="27" spans="1:8" x14ac:dyDescent="0.3">
      <c r="B27" s="224" t="s">
        <v>344</v>
      </c>
      <c r="C27" s="222">
        <v>1695261702</v>
      </c>
      <c r="D27" s="331"/>
      <c r="E27" s="225" t="s">
        <v>405</v>
      </c>
      <c r="F27" s="222">
        <v>12558000</v>
      </c>
      <c r="G27" s="223"/>
    </row>
    <row r="28" spans="1:8" x14ac:dyDescent="0.3">
      <c r="B28" s="230" t="s">
        <v>402</v>
      </c>
      <c r="C28" s="222">
        <v>0</v>
      </c>
      <c r="D28" s="331"/>
      <c r="E28" s="225" t="s">
        <v>205</v>
      </c>
      <c r="F28" s="222">
        <v>0</v>
      </c>
      <c r="G28" s="223"/>
    </row>
    <row r="29" spans="1:8" x14ac:dyDescent="0.3">
      <c r="B29" s="230" t="s">
        <v>403</v>
      </c>
      <c r="C29" s="222">
        <v>42320593</v>
      </c>
      <c r="D29" s="331">
        <v>290428400</v>
      </c>
      <c r="E29" s="225" t="s">
        <v>24</v>
      </c>
      <c r="F29" s="222">
        <v>0</v>
      </c>
      <c r="G29" s="223"/>
      <c r="H29" s="231"/>
    </row>
    <row r="30" spans="1:8" x14ac:dyDescent="0.3">
      <c r="A30" s="230"/>
      <c r="B30" s="230" t="s">
        <v>404</v>
      </c>
      <c r="C30" s="222">
        <v>51377</v>
      </c>
      <c r="D30" s="331"/>
      <c r="E30" s="225" t="s">
        <v>415</v>
      </c>
      <c r="F30" s="222">
        <v>3519000</v>
      </c>
      <c r="G30" s="223"/>
    </row>
    <row r="31" spans="1:8" x14ac:dyDescent="0.3">
      <c r="A31" s="230"/>
      <c r="B31" s="230" t="s">
        <v>440</v>
      </c>
      <c r="C31" s="222">
        <v>2572536</v>
      </c>
      <c r="D31" s="331"/>
      <c r="E31" s="225"/>
      <c r="F31" s="222"/>
      <c r="G31" s="223"/>
    </row>
    <row r="32" spans="1:8" x14ac:dyDescent="0.3">
      <c r="A32" s="230"/>
      <c r="B32" s="230" t="s">
        <v>519</v>
      </c>
      <c r="C32" s="222">
        <v>0</v>
      </c>
      <c r="D32" s="331"/>
      <c r="E32" s="225" t="s">
        <v>302</v>
      </c>
      <c r="F32" s="222">
        <v>2680000</v>
      </c>
      <c r="G32" s="223"/>
    </row>
    <row r="33" spans="1:8" x14ac:dyDescent="0.3">
      <c r="A33" s="230"/>
      <c r="B33" s="230" t="s">
        <v>22</v>
      </c>
      <c r="C33" s="222">
        <v>0</v>
      </c>
      <c r="D33" s="331"/>
      <c r="E33" s="225" t="s">
        <v>520</v>
      </c>
      <c r="F33" s="222">
        <v>0</v>
      </c>
      <c r="G33" s="223"/>
    </row>
    <row r="34" spans="1:8" x14ac:dyDescent="0.3">
      <c r="A34" s="230"/>
      <c r="B34" s="230"/>
      <c r="C34" s="222"/>
      <c r="D34" s="331"/>
      <c r="E34" s="225" t="s">
        <v>38</v>
      </c>
      <c r="F34" s="222">
        <v>0</v>
      </c>
      <c r="G34" s="229">
        <v>260000</v>
      </c>
    </row>
    <row r="35" spans="1:8" ht="37.5" hidden="1" customHeight="1" x14ac:dyDescent="0.3">
      <c r="A35" s="230"/>
      <c r="B35" s="230" t="s">
        <v>190</v>
      </c>
      <c r="C35" s="222"/>
      <c r="D35" s="331"/>
      <c r="E35" s="221"/>
      <c r="F35" s="232"/>
      <c r="G35" s="229"/>
    </row>
    <row r="36" spans="1:8" hidden="1" x14ac:dyDescent="0.3">
      <c r="A36" s="230"/>
      <c r="B36" s="230" t="s">
        <v>252</v>
      </c>
      <c r="C36" s="222"/>
      <c r="D36" s="331"/>
      <c r="E36" s="225"/>
      <c r="F36" s="227"/>
      <c r="G36" s="229"/>
    </row>
    <row r="37" spans="1:8" hidden="1" x14ac:dyDescent="0.3">
      <c r="A37" s="230"/>
      <c r="B37" s="230" t="s">
        <v>301</v>
      </c>
      <c r="C37" s="222"/>
      <c r="D37" s="331"/>
      <c r="E37" s="225"/>
      <c r="F37" s="227"/>
      <c r="G37" s="229"/>
    </row>
    <row r="38" spans="1:8" x14ac:dyDescent="0.3">
      <c r="A38" s="233"/>
      <c r="B38" s="230"/>
      <c r="C38" s="222"/>
      <c r="D38" s="331"/>
      <c r="E38" s="225"/>
      <c r="F38" s="227"/>
      <c r="G38" s="229"/>
    </row>
    <row r="39" spans="1:8" x14ac:dyDescent="0.3">
      <c r="B39" s="234" t="s">
        <v>25</v>
      </c>
      <c r="C39" s="227"/>
      <c r="D39" s="468"/>
      <c r="E39" s="221" t="s">
        <v>26</v>
      </c>
      <c r="F39" s="227"/>
      <c r="G39" s="229"/>
    </row>
    <row r="40" spans="1:8" x14ac:dyDescent="0.3">
      <c r="B40" s="219" t="s">
        <v>521</v>
      </c>
      <c r="C40" s="227"/>
      <c r="D40" s="468"/>
      <c r="E40" s="225" t="s">
        <v>27</v>
      </c>
      <c r="F40" s="222">
        <v>0</v>
      </c>
      <c r="G40" s="229"/>
    </row>
    <row r="41" spans="1:8" x14ac:dyDescent="0.3">
      <c r="B41" s="219"/>
      <c r="C41" s="227"/>
      <c r="D41" s="468"/>
      <c r="E41" s="225" t="s">
        <v>191</v>
      </c>
      <c r="F41" s="222">
        <v>0</v>
      </c>
      <c r="G41" s="229"/>
    </row>
    <row r="42" spans="1:8" x14ac:dyDescent="0.3">
      <c r="B42" s="224"/>
      <c r="C42" s="227"/>
      <c r="D42" s="468"/>
      <c r="E42" s="225" t="s">
        <v>522</v>
      </c>
      <c r="F42" s="222">
        <v>0</v>
      </c>
      <c r="G42" s="229"/>
    </row>
    <row r="43" spans="1:8" ht="23.25" x14ac:dyDescent="0.3">
      <c r="B43" s="215" t="s">
        <v>28</v>
      </c>
      <c r="C43" s="216">
        <f>+C13+C25+C18</f>
        <v>9660239624</v>
      </c>
      <c r="D43" s="216">
        <f>+D13+D25+D18</f>
        <v>21587758804</v>
      </c>
      <c r="E43" s="235" t="s">
        <v>29</v>
      </c>
      <c r="F43" s="216">
        <f>F13+F25+F35</f>
        <v>113609675</v>
      </c>
      <c r="G43" s="218">
        <f>G13+G25+G35</f>
        <v>746030964</v>
      </c>
      <c r="H43" s="226"/>
    </row>
    <row r="44" spans="1:8" x14ac:dyDescent="0.3">
      <c r="B44" s="224"/>
      <c r="C44" s="222"/>
      <c r="D44" s="331"/>
      <c r="E44" s="225"/>
      <c r="F44" s="222"/>
      <c r="G44" s="223"/>
    </row>
    <row r="45" spans="1:8" ht="36" customHeight="1" x14ac:dyDescent="0.3">
      <c r="B45" s="215" t="s">
        <v>30</v>
      </c>
      <c r="C45" s="222"/>
      <c r="D45" s="331"/>
      <c r="E45" s="235" t="s">
        <v>31</v>
      </c>
      <c r="F45" s="222">
        <v>0</v>
      </c>
      <c r="G45" s="223"/>
    </row>
    <row r="46" spans="1:8" x14ac:dyDescent="0.3">
      <c r="B46" s="219" t="s">
        <v>278</v>
      </c>
      <c r="C46" s="216">
        <f>SUM(C47:C52)</f>
        <v>1727803000</v>
      </c>
      <c r="D46" s="216">
        <f>SUM(D47:D52)</f>
        <v>0</v>
      </c>
      <c r="E46" s="221" t="s">
        <v>209</v>
      </c>
      <c r="F46" s="222"/>
      <c r="G46" s="223"/>
    </row>
    <row r="47" spans="1:8" x14ac:dyDescent="0.3">
      <c r="B47" s="224" t="s">
        <v>11</v>
      </c>
      <c r="C47" s="222"/>
      <c r="D47" s="331"/>
      <c r="E47" s="225" t="s">
        <v>208</v>
      </c>
      <c r="F47" s="222">
        <v>0</v>
      </c>
      <c r="G47" s="223"/>
    </row>
    <row r="48" spans="1:8" x14ac:dyDescent="0.3">
      <c r="B48" s="224" t="s">
        <v>439</v>
      </c>
      <c r="C48" s="222">
        <v>725803000</v>
      </c>
      <c r="D48" s="331"/>
      <c r="E48" s="225" t="s">
        <v>36</v>
      </c>
      <c r="F48" s="222">
        <v>0</v>
      </c>
      <c r="G48" s="223"/>
    </row>
    <row r="49" spans="2:13" x14ac:dyDescent="0.3">
      <c r="B49" s="224" t="s">
        <v>32</v>
      </c>
      <c r="C49" s="222">
        <v>1002000000</v>
      </c>
      <c r="D49" s="331"/>
      <c r="E49" s="225" t="s">
        <v>37</v>
      </c>
      <c r="F49" s="222">
        <v>0</v>
      </c>
      <c r="G49" s="223"/>
    </row>
    <row r="50" spans="2:13" s="236" customFormat="1" x14ac:dyDescent="0.3">
      <c r="B50" s="237" t="s">
        <v>390</v>
      </c>
      <c r="C50" s="222">
        <v>0</v>
      </c>
      <c r="D50" s="238">
        <v>0</v>
      </c>
      <c r="E50" s="239" t="s">
        <v>15</v>
      </c>
      <c r="F50" s="222">
        <v>0</v>
      </c>
      <c r="G50" s="240"/>
      <c r="H50" s="241"/>
      <c r="I50" s="241"/>
      <c r="J50" s="241"/>
      <c r="K50" s="242"/>
      <c r="L50" s="242"/>
      <c r="M50" s="242"/>
    </row>
    <row r="51" spans="2:13" x14ac:dyDescent="0.3">
      <c r="B51" s="224" t="s">
        <v>12</v>
      </c>
      <c r="C51" s="222">
        <v>0</v>
      </c>
      <c r="D51" s="331" t="s">
        <v>13</v>
      </c>
      <c r="E51" s="225" t="s">
        <v>523</v>
      </c>
      <c r="F51" s="222">
        <v>0</v>
      </c>
      <c r="G51" s="223"/>
    </row>
    <row r="52" spans="2:13" x14ac:dyDescent="0.3">
      <c r="B52" s="219" t="s">
        <v>33</v>
      </c>
      <c r="C52" s="222"/>
      <c r="D52" s="331"/>
      <c r="E52" s="225" t="s">
        <v>38</v>
      </c>
      <c r="F52" s="222">
        <v>0</v>
      </c>
      <c r="G52" s="223"/>
    </row>
    <row r="53" spans="2:13" x14ac:dyDescent="0.3">
      <c r="B53" s="224" t="s">
        <v>20</v>
      </c>
      <c r="C53" s="222">
        <v>0</v>
      </c>
      <c r="D53" s="331"/>
      <c r="E53" s="225"/>
      <c r="F53" s="222"/>
      <c r="G53" s="223"/>
    </row>
    <row r="54" spans="2:13" x14ac:dyDescent="0.3">
      <c r="B54" s="224" t="s">
        <v>21</v>
      </c>
      <c r="C54" s="222">
        <v>0</v>
      </c>
      <c r="D54" s="331"/>
      <c r="E54" s="221" t="s">
        <v>214</v>
      </c>
      <c r="F54" s="222"/>
      <c r="G54" s="223"/>
    </row>
    <row r="55" spans="2:13" x14ac:dyDescent="0.3">
      <c r="B55" s="224" t="s">
        <v>34</v>
      </c>
      <c r="C55" s="222">
        <v>0</v>
      </c>
      <c r="D55" s="331"/>
      <c r="E55" s="225" t="s">
        <v>39</v>
      </c>
      <c r="F55" s="222">
        <v>0</v>
      </c>
      <c r="G55" s="223"/>
    </row>
    <row r="56" spans="2:13" x14ac:dyDescent="0.3">
      <c r="B56" s="224" t="s">
        <v>524</v>
      </c>
      <c r="C56" s="222">
        <v>0</v>
      </c>
      <c r="D56" s="331" t="s">
        <v>13</v>
      </c>
      <c r="E56" s="225" t="s">
        <v>525</v>
      </c>
      <c r="F56" s="222">
        <v>0</v>
      </c>
      <c r="G56" s="223" t="s">
        <v>13</v>
      </c>
    </row>
    <row r="57" spans="2:13" x14ac:dyDescent="0.3">
      <c r="B57" s="224" t="s">
        <v>22</v>
      </c>
      <c r="C57" s="222">
        <v>0</v>
      </c>
      <c r="D57" s="331"/>
      <c r="E57" s="221" t="s">
        <v>192</v>
      </c>
      <c r="F57" s="227"/>
      <c r="G57" s="229"/>
    </row>
    <row r="58" spans="2:13" ht="37.5" x14ac:dyDescent="0.3">
      <c r="B58" s="224" t="s">
        <v>190</v>
      </c>
      <c r="C58" s="222">
        <v>0</v>
      </c>
      <c r="D58" s="331"/>
      <c r="E58" s="225" t="s">
        <v>40</v>
      </c>
      <c r="F58" s="222">
        <v>0</v>
      </c>
      <c r="G58" s="229"/>
    </row>
    <row r="59" spans="2:13" ht="37.5" x14ac:dyDescent="0.3">
      <c r="B59" s="224" t="s">
        <v>526</v>
      </c>
      <c r="C59" s="222">
        <v>0</v>
      </c>
      <c r="D59" s="331"/>
      <c r="E59" s="225" t="s">
        <v>527</v>
      </c>
      <c r="F59" s="222">
        <v>0</v>
      </c>
      <c r="G59" s="229"/>
    </row>
    <row r="60" spans="2:13" x14ac:dyDescent="0.3">
      <c r="B60" s="219"/>
      <c r="C60" s="222" t="s">
        <v>35</v>
      </c>
      <c r="D60" s="331" t="s">
        <v>35</v>
      </c>
      <c r="E60" s="225" t="s">
        <v>528</v>
      </c>
      <c r="F60" s="222">
        <v>0</v>
      </c>
      <c r="G60" s="229"/>
    </row>
    <row r="61" spans="2:13" x14ac:dyDescent="0.3">
      <c r="B61" s="219" t="s">
        <v>203</v>
      </c>
      <c r="C61" s="232">
        <f>C62+C63+C64+C65</f>
        <v>391265789</v>
      </c>
      <c r="D61" s="232">
        <f>D62+D63+D64+D65</f>
        <v>2894727273</v>
      </c>
      <c r="E61" s="243" t="s">
        <v>41</v>
      </c>
      <c r="F61" s="227"/>
      <c r="G61" s="229"/>
    </row>
    <row r="62" spans="2:13" x14ac:dyDescent="0.3">
      <c r="B62" s="224" t="s">
        <v>345</v>
      </c>
      <c r="C62" s="222">
        <v>391265789</v>
      </c>
      <c r="D62" s="228">
        <v>2894727273</v>
      </c>
      <c r="E62" s="221"/>
      <c r="F62" s="227"/>
      <c r="G62" s="229"/>
    </row>
    <row r="63" spans="2:13" x14ac:dyDescent="0.3">
      <c r="B63" s="224" t="s">
        <v>215</v>
      </c>
      <c r="C63" s="222">
        <v>0</v>
      </c>
      <c r="D63" s="228"/>
      <c r="E63" s="243" t="s">
        <v>42</v>
      </c>
      <c r="F63" s="232">
        <f>F43</f>
        <v>113609675</v>
      </c>
      <c r="G63" s="244">
        <f>G43</f>
        <v>746030964</v>
      </c>
      <c r="H63" s="226"/>
    </row>
    <row r="64" spans="2:13" x14ac:dyDescent="0.3">
      <c r="B64" s="224" t="s">
        <v>216</v>
      </c>
      <c r="C64" s="222">
        <v>0</v>
      </c>
      <c r="D64" s="228"/>
      <c r="E64" s="243" t="s">
        <v>217</v>
      </c>
      <c r="F64" s="245"/>
      <c r="G64" s="223"/>
    </row>
    <row r="65" spans="2:9" x14ac:dyDescent="0.3">
      <c r="B65" s="224" t="s">
        <v>257</v>
      </c>
      <c r="C65" s="222">
        <v>0</v>
      </c>
      <c r="D65" s="228"/>
      <c r="E65" s="221"/>
      <c r="F65" s="245"/>
      <c r="G65" s="223"/>
    </row>
    <row r="66" spans="2:9" x14ac:dyDescent="0.3">
      <c r="B66" s="224"/>
      <c r="C66" s="227"/>
      <c r="D66" s="228"/>
      <c r="E66" s="225" t="s">
        <v>44</v>
      </c>
      <c r="F66" s="222">
        <v>11337000000</v>
      </c>
      <c r="G66" s="223">
        <v>200000</v>
      </c>
    </row>
    <row r="67" spans="2:9" x14ac:dyDescent="0.3">
      <c r="B67" s="219" t="s">
        <v>279</v>
      </c>
      <c r="C67" s="222"/>
      <c r="D67" s="331"/>
      <c r="E67" s="225" t="s">
        <v>466</v>
      </c>
      <c r="F67" s="222">
        <v>1724549</v>
      </c>
      <c r="G67" s="223">
        <v>23643643836</v>
      </c>
    </row>
    <row r="68" spans="2:9" x14ac:dyDescent="0.3">
      <c r="B68" s="224" t="s">
        <v>47</v>
      </c>
      <c r="C68" s="222">
        <v>0</v>
      </c>
      <c r="D68" s="331"/>
      <c r="E68" s="225" t="s">
        <v>168</v>
      </c>
      <c r="F68" s="222">
        <v>4630564</v>
      </c>
      <c r="G68" s="223">
        <v>0</v>
      </c>
      <c r="H68" s="226"/>
    </row>
    <row r="69" spans="2:9" x14ac:dyDescent="0.3">
      <c r="B69" s="224" t="s">
        <v>193</v>
      </c>
      <c r="C69" s="222">
        <v>0</v>
      </c>
      <c r="D69" s="331"/>
      <c r="E69" s="225" t="s">
        <v>222</v>
      </c>
      <c r="F69" s="222">
        <v>322343625</v>
      </c>
      <c r="G69" s="223">
        <v>92611277</v>
      </c>
    </row>
    <row r="70" spans="2:9" x14ac:dyDescent="0.3">
      <c r="B70" s="224" t="s">
        <v>48</v>
      </c>
      <c r="C70" s="222">
        <v>0</v>
      </c>
      <c r="D70" s="331"/>
      <c r="E70" s="225"/>
      <c r="F70" s="245"/>
      <c r="G70" s="223"/>
    </row>
    <row r="71" spans="2:9" ht="34.5" customHeight="1" x14ac:dyDescent="0.3">
      <c r="B71" s="224" t="s">
        <v>49</v>
      </c>
      <c r="C71" s="222"/>
      <c r="D71" s="331"/>
      <c r="E71" s="221" t="s">
        <v>46</v>
      </c>
      <c r="F71" s="246">
        <f>SUM(F66:F70)</f>
        <v>11665698738</v>
      </c>
      <c r="G71" s="246">
        <f>SUM(G66:G70)</f>
        <v>23736455113</v>
      </c>
      <c r="H71" s="226"/>
    </row>
    <row r="72" spans="2:9" ht="17.25" customHeight="1" x14ac:dyDescent="0.3">
      <c r="B72" s="224"/>
      <c r="C72" s="222"/>
      <c r="D72" s="331"/>
      <c r="E72" s="221"/>
      <c r="F72" s="247"/>
      <c r="G72" s="248"/>
      <c r="H72" s="249"/>
    </row>
    <row r="73" spans="2:9" ht="17.25" customHeight="1" x14ac:dyDescent="0.3">
      <c r="B73" s="224"/>
      <c r="C73" s="222"/>
      <c r="D73" s="331"/>
      <c r="E73" s="221"/>
      <c r="F73" s="245"/>
      <c r="G73" s="223"/>
    </row>
    <row r="74" spans="2:9" ht="17.25" customHeight="1" x14ac:dyDescent="0.3">
      <c r="B74" s="224"/>
      <c r="C74" s="222"/>
      <c r="D74" s="331"/>
      <c r="E74" s="221"/>
      <c r="F74" s="245"/>
      <c r="G74" s="223"/>
    </row>
    <row r="75" spans="2:9" x14ac:dyDescent="0.3">
      <c r="B75" s="224"/>
      <c r="C75" s="222"/>
      <c r="D75" s="331"/>
      <c r="E75" s="221"/>
      <c r="F75" s="245"/>
      <c r="G75" s="223"/>
    </row>
    <row r="76" spans="2:9" x14ac:dyDescent="0.3">
      <c r="B76" s="224"/>
      <c r="C76" s="222"/>
      <c r="D76" s="331"/>
      <c r="E76" s="221"/>
      <c r="F76" s="245"/>
      <c r="G76" s="223"/>
      <c r="H76" s="226"/>
      <c r="I76" s="250"/>
    </row>
    <row r="77" spans="2:9" ht="23.25" x14ac:dyDescent="0.3">
      <c r="B77" s="215" t="s">
        <v>50</v>
      </c>
      <c r="C77" s="216">
        <f>C46+C61</f>
        <v>2119068789</v>
      </c>
      <c r="D77" s="216">
        <f>D46+D61</f>
        <v>2894727273</v>
      </c>
      <c r="E77" s="221"/>
      <c r="F77" s="245"/>
      <c r="G77" s="223"/>
    </row>
    <row r="78" spans="2:9" x14ac:dyDescent="0.3">
      <c r="B78" s="224"/>
      <c r="C78" s="222"/>
      <c r="D78" s="331"/>
      <c r="E78" s="251"/>
      <c r="F78" s="252"/>
      <c r="G78" s="253"/>
    </row>
    <row r="79" spans="2:9" ht="19.5" thickBot="1" x14ac:dyDescent="0.35">
      <c r="B79" s="254" t="s">
        <v>204</v>
      </c>
      <c r="C79" s="255">
        <f>+C43+C77</f>
        <v>11779308413</v>
      </c>
      <c r="D79" s="255">
        <f>+D43+D77</f>
        <v>24482486077</v>
      </c>
      <c r="E79" s="256" t="s">
        <v>51</v>
      </c>
      <c r="F79" s="257">
        <f>F71+F63</f>
        <v>11779308413</v>
      </c>
      <c r="G79" s="257">
        <f>G71+G63</f>
        <v>24482486077</v>
      </c>
      <c r="H79" s="226"/>
      <c r="I79" s="226"/>
    </row>
    <row r="80" spans="2:9" x14ac:dyDescent="0.3">
      <c r="H80" s="226"/>
    </row>
    <row r="81" spans="2:12" x14ac:dyDescent="0.3">
      <c r="B81" s="258"/>
      <c r="C81" s="259"/>
      <c r="D81" s="259"/>
      <c r="E81" s="260"/>
      <c r="F81" s="259"/>
      <c r="G81" s="259"/>
      <c r="H81" s="261"/>
      <c r="I81" s="261"/>
      <c r="J81" s="261"/>
      <c r="K81" s="210"/>
      <c r="L81" s="210"/>
    </row>
    <row r="82" spans="2:12" ht="19.5" thickBot="1" x14ac:dyDescent="0.35">
      <c r="B82" s="262"/>
      <c r="C82" s="259"/>
      <c r="D82" s="259"/>
      <c r="E82" s="260"/>
      <c r="F82" s="259"/>
      <c r="G82" s="259"/>
      <c r="H82" s="261"/>
      <c r="I82" s="261"/>
      <c r="J82" s="261"/>
      <c r="K82" s="210"/>
      <c r="L82" s="210"/>
    </row>
    <row r="83" spans="2:12" ht="18" customHeight="1" x14ac:dyDescent="0.3">
      <c r="B83" s="460"/>
      <c r="C83" s="462" t="s">
        <v>6</v>
      </c>
      <c r="D83" s="462" t="s">
        <v>207</v>
      </c>
      <c r="E83" s="477"/>
      <c r="F83" s="462" t="s">
        <v>6</v>
      </c>
      <c r="G83" s="475" t="s">
        <v>207</v>
      </c>
      <c r="H83" s="261"/>
      <c r="I83" s="261"/>
      <c r="J83" s="261"/>
      <c r="K83" s="210"/>
      <c r="L83" s="210"/>
    </row>
    <row r="84" spans="2:12" x14ac:dyDescent="0.3">
      <c r="B84" s="461"/>
      <c r="C84" s="463"/>
      <c r="D84" s="463"/>
      <c r="E84" s="478"/>
      <c r="F84" s="463"/>
      <c r="G84" s="479"/>
      <c r="H84" s="261"/>
      <c r="I84" s="261"/>
      <c r="J84" s="261"/>
      <c r="K84" s="210"/>
      <c r="L84" s="210"/>
    </row>
    <row r="85" spans="2:12" ht="31.5" customHeight="1" x14ac:dyDescent="0.3">
      <c r="B85" s="263" t="s">
        <v>52</v>
      </c>
      <c r="C85" s="264" t="s">
        <v>53</v>
      </c>
      <c r="D85" s="264" t="s">
        <v>53</v>
      </c>
      <c r="E85" s="265" t="s">
        <v>54</v>
      </c>
      <c r="F85" s="264" t="s">
        <v>53</v>
      </c>
      <c r="G85" s="266" t="s">
        <v>53</v>
      </c>
      <c r="H85" s="261"/>
      <c r="I85" s="261"/>
      <c r="J85" s="261"/>
      <c r="K85" s="210"/>
      <c r="L85" s="210"/>
    </row>
    <row r="86" spans="2:12" ht="36" customHeight="1" thickBot="1" x14ac:dyDescent="0.35">
      <c r="B86" s="267" t="s">
        <v>55</v>
      </c>
      <c r="C86" s="268" t="s">
        <v>53</v>
      </c>
      <c r="D86" s="268" t="s">
        <v>53</v>
      </c>
      <c r="E86" s="269" t="s">
        <v>56</v>
      </c>
      <c r="F86" s="332" t="s">
        <v>53</v>
      </c>
      <c r="G86" s="270" t="s">
        <v>53</v>
      </c>
      <c r="H86" s="261"/>
      <c r="I86" s="261"/>
      <c r="J86" s="261"/>
      <c r="K86" s="210"/>
      <c r="L86" s="210"/>
    </row>
    <row r="87" spans="2:12" x14ac:dyDescent="0.3">
      <c r="B87" s="258"/>
      <c r="C87" s="259"/>
      <c r="D87" s="259"/>
      <c r="E87" s="260"/>
      <c r="F87" s="259"/>
      <c r="G87" s="259"/>
      <c r="H87" s="261"/>
      <c r="I87" s="261"/>
      <c r="J87" s="261"/>
      <c r="K87" s="210"/>
      <c r="L87" s="210"/>
    </row>
    <row r="88" spans="2:12" x14ac:dyDescent="0.3">
      <c r="B88" s="466" t="s">
        <v>258</v>
      </c>
      <c r="C88" s="466"/>
      <c r="D88" s="466"/>
      <c r="E88" s="260"/>
      <c r="F88" s="259"/>
      <c r="G88" s="259"/>
      <c r="H88" s="261"/>
      <c r="I88" s="261"/>
      <c r="J88" s="261"/>
      <c r="K88" s="210"/>
      <c r="L88" s="210"/>
    </row>
    <row r="89" spans="2:12" x14ac:dyDescent="0.3">
      <c r="B89" s="258"/>
      <c r="C89" s="259"/>
      <c r="D89" s="259"/>
      <c r="E89" s="260"/>
      <c r="F89" s="259"/>
      <c r="G89" s="259"/>
      <c r="H89" s="261"/>
      <c r="I89" s="261"/>
      <c r="J89" s="261"/>
      <c r="K89" s="210"/>
      <c r="L89" s="210"/>
    </row>
    <row r="90" spans="2:12" x14ac:dyDescent="0.3">
      <c r="B90" s="258"/>
      <c r="D90" s="259"/>
      <c r="E90" s="260"/>
      <c r="F90" s="259"/>
      <c r="G90" s="259"/>
      <c r="H90" s="261"/>
      <c r="I90" s="261"/>
      <c r="J90" s="261"/>
      <c r="K90" s="210"/>
      <c r="L90" s="210"/>
    </row>
    <row r="91" spans="2:12" x14ac:dyDescent="0.3">
      <c r="B91" s="271"/>
      <c r="C91" s="259"/>
      <c r="D91" s="259"/>
      <c r="E91" s="260"/>
      <c r="F91" s="259"/>
      <c r="G91" s="259"/>
      <c r="H91" s="261"/>
      <c r="I91" s="261"/>
      <c r="J91" s="261"/>
      <c r="K91" s="210"/>
      <c r="L91" s="210"/>
    </row>
    <row r="92" spans="2:12" x14ac:dyDescent="0.3">
      <c r="B92" s="262"/>
      <c r="C92" s="259"/>
      <c r="D92" s="259"/>
      <c r="E92" s="260"/>
      <c r="F92" s="259"/>
      <c r="G92" s="259"/>
      <c r="H92" s="261"/>
      <c r="I92" s="261"/>
      <c r="J92" s="261"/>
      <c r="K92" s="210"/>
      <c r="L92" s="210"/>
    </row>
    <row r="93" spans="2:12" x14ac:dyDescent="0.3">
      <c r="B93" s="210"/>
      <c r="C93" s="272"/>
      <c r="D93" s="210"/>
      <c r="E93" s="210"/>
      <c r="F93" s="210"/>
      <c r="G93" s="259"/>
      <c r="H93" s="261"/>
      <c r="I93" s="261"/>
      <c r="J93" s="261"/>
      <c r="K93" s="210"/>
      <c r="L93" s="210"/>
    </row>
    <row r="94" spans="2:12" x14ac:dyDescent="0.3">
      <c r="B94" s="210"/>
      <c r="C94" s="210"/>
      <c r="D94" s="210"/>
      <c r="E94" s="210"/>
      <c r="F94" s="210"/>
      <c r="G94" s="259"/>
      <c r="H94" s="261"/>
      <c r="I94" s="261"/>
      <c r="J94" s="261"/>
      <c r="K94" s="210"/>
      <c r="L94" s="210"/>
    </row>
    <row r="95" spans="2:12" x14ac:dyDescent="0.3">
      <c r="B95" s="210"/>
      <c r="C95" s="210"/>
      <c r="D95" s="210"/>
      <c r="E95" s="210"/>
      <c r="F95" s="210"/>
      <c r="G95" s="259"/>
      <c r="H95" s="261"/>
      <c r="I95" s="261"/>
      <c r="J95" s="261"/>
      <c r="K95" s="210"/>
      <c r="L95" s="210"/>
    </row>
    <row r="96" spans="2:12" x14ac:dyDescent="0.3">
      <c r="B96" s="210"/>
      <c r="C96" s="210"/>
      <c r="D96" s="210"/>
      <c r="E96" s="210"/>
      <c r="F96" s="210"/>
      <c r="G96" s="259"/>
      <c r="H96" s="261"/>
      <c r="I96" s="261"/>
      <c r="J96" s="261"/>
      <c r="K96" s="210"/>
      <c r="L96" s="210"/>
    </row>
    <row r="97" spans="2:12" x14ac:dyDescent="0.3">
      <c r="B97" s="210"/>
      <c r="C97" s="210"/>
      <c r="D97" s="210"/>
      <c r="E97" s="210"/>
      <c r="F97" s="210"/>
      <c r="G97" s="259"/>
      <c r="H97" s="261"/>
      <c r="I97" s="261"/>
      <c r="J97" s="261"/>
      <c r="K97" s="210"/>
      <c r="L97" s="210"/>
    </row>
    <row r="98" spans="2:12" x14ac:dyDescent="0.3">
      <c r="B98" s="210"/>
      <c r="C98" s="210"/>
      <c r="D98" s="210"/>
      <c r="E98" s="210"/>
      <c r="F98" s="210"/>
      <c r="G98" s="259"/>
      <c r="H98" s="261"/>
      <c r="I98" s="261"/>
      <c r="J98" s="261"/>
      <c r="K98" s="210"/>
      <c r="L98" s="210"/>
    </row>
    <row r="99" spans="2:12" x14ac:dyDescent="0.3">
      <c r="B99" s="210"/>
      <c r="C99" s="210"/>
      <c r="D99" s="210"/>
      <c r="E99" s="210"/>
      <c r="F99" s="210"/>
      <c r="G99" s="259"/>
      <c r="H99" s="261"/>
      <c r="I99" s="261"/>
      <c r="J99" s="261"/>
      <c r="K99" s="210"/>
      <c r="L99" s="210"/>
    </row>
    <row r="100" spans="2:12" x14ac:dyDescent="0.3">
      <c r="B100" s="210"/>
      <c r="C100" s="210"/>
      <c r="D100" s="210"/>
      <c r="E100" s="210"/>
      <c r="F100" s="210"/>
      <c r="G100" s="259"/>
      <c r="H100" s="261"/>
      <c r="I100" s="261"/>
      <c r="J100" s="261"/>
      <c r="K100" s="210"/>
      <c r="L100" s="210"/>
    </row>
    <row r="101" spans="2:12" x14ac:dyDescent="0.3">
      <c r="B101" s="210"/>
      <c r="C101" s="210"/>
      <c r="D101" s="210"/>
      <c r="E101" s="210"/>
      <c r="F101" s="210"/>
      <c r="G101" s="259"/>
      <c r="H101" s="261"/>
      <c r="I101" s="261"/>
      <c r="J101" s="261"/>
      <c r="K101" s="210"/>
      <c r="L101" s="210"/>
    </row>
    <row r="102" spans="2:12" x14ac:dyDescent="0.3">
      <c r="B102" s="210"/>
      <c r="C102" s="210"/>
      <c r="D102" s="210"/>
      <c r="E102" s="210"/>
      <c r="F102" s="210"/>
      <c r="G102" s="259"/>
      <c r="H102" s="261"/>
      <c r="I102" s="261"/>
      <c r="J102" s="261"/>
      <c r="K102" s="210"/>
      <c r="L102" s="210"/>
    </row>
    <row r="103" spans="2:12" x14ac:dyDescent="0.3">
      <c r="B103" s="210"/>
      <c r="C103" s="210"/>
      <c r="D103" s="210"/>
      <c r="E103" s="210"/>
      <c r="F103" s="210"/>
      <c r="G103" s="259"/>
      <c r="H103" s="261"/>
      <c r="I103" s="261"/>
      <c r="J103" s="261"/>
      <c r="K103" s="210"/>
      <c r="L103" s="210"/>
    </row>
    <row r="104" spans="2:12" x14ac:dyDescent="0.3">
      <c r="B104" s="210"/>
      <c r="C104" s="210"/>
      <c r="D104" s="210"/>
      <c r="E104" s="210"/>
      <c r="F104" s="210"/>
      <c r="G104" s="259"/>
      <c r="H104" s="261"/>
      <c r="I104" s="261"/>
      <c r="J104" s="261"/>
      <c r="K104" s="210"/>
      <c r="L104" s="210"/>
    </row>
    <row r="105" spans="2:12" x14ac:dyDescent="0.3">
      <c r="B105" s="210"/>
      <c r="C105" s="210"/>
      <c r="D105" s="210"/>
      <c r="E105" s="210"/>
      <c r="F105" s="210"/>
      <c r="G105" s="259"/>
      <c r="H105" s="261"/>
      <c r="I105" s="261"/>
      <c r="J105" s="261"/>
      <c r="K105" s="210"/>
      <c r="L105" s="210"/>
    </row>
    <row r="106" spans="2:12" x14ac:dyDescent="0.3">
      <c r="B106" s="210"/>
      <c r="C106" s="210"/>
      <c r="D106" s="210"/>
      <c r="E106" s="210"/>
      <c r="F106" s="210"/>
      <c r="G106" s="259"/>
      <c r="H106" s="261"/>
      <c r="I106" s="261"/>
      <c r="J106" s="261"/>
      <c r="K106" s="210"/>
      <c r="L106" s="210"/>
    </row>
    <row r="107" spans="2:12" x14ac:dyDescent="0.3">
      <c r="B107" s="210"/>
      <c r="C107" s="210"/>
      <c r="D107" s="210"/>
      <c r="E107" s="210"/>
      <c r="F107" s="210"/>
      <c r="G107" s="259"/>
      <c r="H107" s="261"/>
      <c r="I107" s="261"/>
      <c r="J107" s="261"/>
      <c r="K107" s="210"/>
      <c r="L107" s="210"/>
    </row>
    <row r="108" spans="2:12" x14ac:dyDescent="0.3">
      <c r="B108" s="210"/>
      <c r="C108" s="210"/>
      <c r="D108" s="210"/>
      <c r="E108" s="210"/>
      <c r="F108" s="210"/>
      <c r="G108" s="259"/>
      <c r="H108" s="261"/>
      <c r="I108" s="261"/>
      <c r="J108" s="261"/>
      <c r="K108" s="210"/>
      <c r="L108" s="210"/>
    </row>
    <row r="109" spans="2:12" x14ac:dyDescent="0.3">
      <c r="B109" s="210"/>
      <c r="C109" s="210"/>
      <c r="D109" s="210"/>
      <c r="E109" s="210"/>
      <c r="F109" s="210"/>
      <c r="G109" s="259"/>
      <c r="H109" s="261"/>
      <c r="I109" s="261"/>
      <c r="J109" s="261"/>
      <c r="K109" s="210"/>
      <c r="L109" s="210"/>
    </row>
    <row r="110" spans="2:12" x14ac:dyDescent="0.3">
      <c r="B110" s="210"/>
      <c r="C110" s="210"/>
      <c r="D110" s="210"/>
      <c r="E110" s="210"/>
      <c r="F110" s="210"/>
      <c r="G110" s="259"/>
      <c r="H110" s="261"/>
      <c r="I110" s="261"/>
      <c r="J110" s="261"/>
      <c r="K110" s="210"/>
      <c r="L110" s="210"/>
    </row>
    <row r="111" spans="2:12" x14ac:dyDescent="0.3">
      <c r="B111" s="210"/>
      <c r="C111" s="210"/>
      <c r="D111" s="210"/>
      <c r="E111" s="210"/>
      <c r="F111" s="210"/>
      <c r="G111" s="259"/>
      <c r="H111" s="261"/>
      <c r="I111" s="261"/>
      <c r="J111" s="261"/>
      <c r="K111" s="210"/>
      <c r="L111" s="210"/>
    </row>
    <row r="112" spans="2:12" x14ac:dyDescent="0.3">
      <c r="B112" s="210"/>
      <c r="C112" s="210"/>
      <c r="D112" s="210"/>
      <c r="E112" s="210"/>
      <c r="F112" s="210"/>
      <c r="G112" s="259"/>
      <c r="H112" s="261"/>
      <c r="I112" s="261"/>
      <c r="J112" s="261"/>
      <c r="K112" s="210"/>
      <c r="L112" s="210"/>
    </row>
    <row r="113" spans="2:12" x14ac:dyDescent="0.3">
      <c r="B113" s="210"/>
      <c r="C113" s="210"/>
      <c r="D113" s="210"/>
      <c r="E113" s="210"/>
      <c r="F113" s="210"/>
      <c r="G113" s="259"/>
      <c r="H113" s="261"/>
      <c r="I113" s="261"/>
      <c r="J113" s="261"/>
      <c r="K113" s="210"/>
      <c r="L113" s="210"/>
    </row>
    <row r="114" spans="2:12" x14ac:dyDescent="0.3">
      <c r="B114" s="210"/>
      <c r="C114" s="210"/>
      <c r="D114" s="210"/>
      <c r="E114" s="210"/>
      <c r="F114" s="210"/>
      <c r="G114" s="259"/>
      <c r="H114" s="261"/>
      <c r="I114" s="261"/>
      <c r="J114" s="261"/>
      <c r="K114" s="210"/>
      <c r="L114" s="210"/>
    </row>
    <row r="115" spans="2:12" x14ac:dyDescent="0.3">
      <c r="B115" s="210"/>
      <c r="C115" s="210"/>
      <c r="D115" s="210"/>
      <c r="E115" s="210"/>
      <c r="F115" s="210"/>
      <c r="G115" s="259"/>
      <c r="H115" s="261"/>
      <c r="I115" s="261"/>
      <c r="J115" s="261"/>
      <c r="K115" s="210"/>
      <c r="L115" s="210"/>
    </row>
    <row r="116" spans="2:12" x14ac:dyDescent="0.3">
      <c r="B116" s="210"/>
      <c r="C116" s="210"/>
      <c r="D116" s="210"/>
      <c r="E116" s="210"/>
      <c r="F116" s="210"/>
      <c r="G116" s="259"/>
      <c r="H116" s="261"/>
      <c r="I116" s="261"/>
      <c r="J116" s="261"/>
      <c r="K116" s="210"/>
      <c r="L116" s="210"/>
    </row>
    <row r="117" spans="2:12" x14ac:dyDescent="0.3">
      <c r="B117" s="210"/>
      <c r="C117" s="210"/>
      <c r="D117" s="210"/>
      <c r="E117" s="210"/>
      <c r="F117" s="210"/>
      <c r="G117" s="259"/>
      <c r="H117" s="261"/>
      <c r="I117" s="261"/>
      <c r="J117" s="261"/>
      <c r="K117" s="210"/>
      <c r="L117" s="210"/>
    </row>
    <row r="118" spans="2:12" x14ac:dyDescent="0.3">
      <c r="B118" s="210"/>
      <c r="C118" s="210"/>
      <c r="D118" s="210"/>
      <c r="E118" s="210"/>
      <c r="F118" s="210"/>
      <c r="G118" s="259"/>
      <c r="H118" s="261"/>
      <c r="I118" s="261"/>
      <c r="J118" s="261"/>
      <c r="K118" s="210"/>
      <c r="L118" s="210"/>
    </row>
    <row r="119" spans="2:12" x14ac:dyDescent="0.3">
      <c r="B119" s="210"/>
      <c r="C119" s="210"/>
      <c r="D119" s="210"/>
      <c r="E119" s="210"/>
      <c r="F119" s="210"/>
      <c r="G119" s="259"/>
      <c r="H119" s="261"/>
      <c r="I119" s="261"/>
      <c r="J119" s="261"/>
      <c r="K119" s="210"/>
      <c r="L119" s="210"/>
    </row>
    <row r="120" spans="2:12" x14ac:dyDescent="0.3">
      <c r="B120" s="210"/>
      <c r="C120" s="210"/>
      <c r="D120" s="210"/>
      <c r="E120" s="210"/>
      <c r="F120" s="210"/>
      <c r="G120" s="259"/>
      <c r="H120" s="261"/>
      <c r="I120" s="261"/>
      <c r="J120" s="261"/>
      <c r="K120" s="210"/>
      <c r="L120" s="210"/>
    </row>
    <row r="121" spans="2:12" x14ac:dyDescent="0.3">
      <c r="B121" s="210"/>
      <c r="C121" s="210"/>
      <c r="D121" s="210"/>
      <c r="E121" s="210"/>
      <c r="F121" s="210"/>
      <c r="G121" s="259"/>
      <c r="H121" s="261"/>
      <c r="I121" s="261"/>
      <c r="J121" s="261"/>
      <c r="K121" s="210"/>
      <c r="L121" s="210"/>
    </row>
    <row r="122" spans="2:12" x14ac:dyDescent="0.3">
      <c r="B122" s="210"/>
      <c r="C122" s="210"/>
      <c r="D122" s="210"/>
      <c r="E122" s="210"/>
      <c r="F122" s="210"/>
      <c r="G122" s="259"/>
      <c r="H122" s="261"/>
      <c r="I122" s="261"/>
      <c r="J122" s="261"/>
      <c r="K122" s="210"/>
      <c r="L122" s="210"/>
    </row>
    <row r="123" spans="2:12" x14ac:dyDescent="0.3">
      <c r="B123" s="210"/>
      <c r="C123" s="210"/>
      <c r="D123" s="210"/>
      <c r="E123" s="210"/>
      <c r="F123" s="210"/>
      <c r="G123" s="259"/>
      <c r="H123" s="261"/>
      <c r="I123" s="261"/>
      <c r="J123" s="261"/>
      <c r="K123" s="210"/>
      <c r="L123" s="210"/>
    </row>
    <row r="124" spans="2:12" x14ac:dyDescent="0.3">
      <c r="B124" s="210"/>
      <c r="C124" s="210"/>
      <c r="D124" s="210"/>
      <c r="E124" s="210"/>
      <c r="F124" s="210"/>
      <c r="G124" s="259"/>
      <c r="H124" s="261"/>
      <c r="I124" s="261"/>
      <c r="J124" s="261"/>
      <c r="K124" s="210"/>
      <c r="L124" s="210"/>
    </row>
    <row r="125" spans="2:12" x14ac:dyDescent="0.3">
      <c r="B125" s="210"/>
      <c r="C125" s="210"/>
      <c r="D125" s="210"/>
      <c r="E125" s="210"/>
      <c r="F125" s="210"/>
      <c r="G125" s="259"/>
      <c r="H125" s="261"/>
      <c r="I125" s="261"/>
      <c r="J125" s="261"/>
      <c r="K125" s="210"/>
      <c r="L125" s="210"/>
    </row>
    <row r="126" spans="2:12" x14ac:dyDescent="0.3">
      <c r="B126" s="210"/>
      <c r="C126" s="210"/>
      <c r="D126" s="210"/>
      <c r="E126" s="210"/>
      <c r="F126" s="210"/>
      <c r="G126" s="259"/>
      <c r="H126" s="261"/>
      <c r="I126" s="261"/>
      <c r="J126" s="261"/>
      <c r="K126" s="210"/>
      <c r="L126" s="210"/>
    </row>
    <row r="127" spans="2:12" x14ac:dyDescent="0.3">
      <c r="B127" s="210"/>
      <c r="C127" s="210"/>
      <c r="D127" s="210"/>
      <c r="E127" s="210"/>
      <c r="F127" s="210"/>
      <c r="G127" s="259"/>
      <c r="H127" s="261"/>
      <c r="I127" s="261"/>
      <c r="J127" s="261"/>
      <c r="K127" s="210"/>
      <c r="L127" s="210"/>
    </row>
    <row r="128" spans="2:12" x14ac:dyDescent="0.3">
      <c r="B128" s="210"/>
      <c r="C128" s="210"/>
      <c r="D128" s="210"/>
      <c r="E128" s="210"/>
      <c r="F128" s="210"/>
      <c r="G128" s="259"/>
      <c r="H128" s="261"/>
      <c r="I128" s="261"/>
      <c r="J128" s="261"/>
      <c r="K128" s="210"/>
      <c r="L128" s="210"/>
    </row>
    <row r="129" spans="2:12" x14ac:dyDescent="0.3">
      <c r="B129" s="210"/>
      <c r="C129" s="210"/>
      <c r="D129" s="210"/>
      <c r="E129" s="210"/>
      <c r="F129" s="210"/>
      <c r="G129" s="259"/>
      <c r="H129" s="261"/>
      <c r="I129" s="261"/>
      <c r="J129" s="261"/>
      <c r="K129" s="210"/>
      <c r="L129" s="210"/>
    </row>
    <row r="130" spans="2:12" x14ac:dyDescent="0.3">
      <c r="B130" s="210"/>
      <c r="C130" s="210"/>
      <c r="D130" s="210"/>
      <c r="E130" s="210"/>
      <c r="F130" s="210"/>
      <c r="G130" s="259"/>
      <c r="H130" s="261"/>
      <c r="I130" s="261"/>
      <c r="J130" s="261"/>
      <c r="K130" s="210"/>
      <c r="L130" s="210"/>
    </row>
    <row r="131" spans="2:12" x14ac:dyDescent="0.3">
      <c r="B131" s="271"/>
      <c r="C131" s="259"/>
      <c r="D131" s="259"/>
      <c r="E131" s="260"/>
      <c r="F131" s="259"/>
      <c r="G131" s="259"/>
      <c r="H131" s="261"/>
      <c r="I131" s="261"/>
      <c r="J131" s="261"/>
      <c r="K131" s="210"/>
      <c r="L131" s="210"/>
    </row>
    <row r="132" spans="2:12" x14ac:dyDescent="0.3">
      <c r="B132" s="258"/>
      <c r="C132" s="259"/>
      <c r="D132" s="259"/>
      <c r="E132" s="260"/>
      <c r="F132" s="259"/>
      <c r="G132" s="259"/>
      <c r="H132" s="261"/>
      <c r="I132" s="261"/>
      <c r="J132" s="261"/>
      <c r="K132" s="210"/>
      <c r="L132" s="210"/>
    </row>
    <row r="133" spans="2:12" x14ac:dyDescent="0.3">
      <c r="B133" s="273"/>
      <c r="C133" s="259"/>
      <c r="D133" s="259"/>
      <c r="E133" s="260"/>
      <c r="F133" s="259"/>
      <c r="G133" s="259"/>
      <c r="H133" s="261"/>
      <c r="I133" s="261"/>
      <c r="J133" s="261"/>
      <c r="K133" s="210"/>
      <c r="L133" s="210"/>
    </row>
    <row r="134" spans="2:12" x14ac:dyDescent="0.3">
      <c r="B134" s="262"/>
      <c r="C134" s="259"/>
      <c r="D134" s="259"/>
      <c r="E134" s="260"/>
      <c r="F134" s="259"/>
      <c r="G134" s="259"/>
      <c r="H134" s="261"/>
      <c r="I134" s="261"/>
      <c r="J134" s="261"/>
      <c r="K134" s="210"/>
      <c r="L134" s="210"/>
    </row>
    <row r="135" spans="2:12" x14ac:dyDescent="0.3">
      <c r="B135" s="210"/>
      <c r="C135" s="210"/>
      <c r="D135" s="210"/>
      <c r="E135" s="210"/>
      <c r="F135" s="210"/>
      <c r="G135" s="210"/>
      <c r="H135" s="210"/>
      <c r="I135" s="210"/>
      <c r="J135" s="261"/>
      <c r="K135" s="210"/>
      <c r="L135" s="210"/>
    </row>
    <row r="136" spans="2:12" x14ac:dyDescent="0.3">
      <c r="B136" s="210"/>
      <c r="C136" s="210"/>
      <c r="D136" s="210"/>
      <c r="E136" s="210"/>
      <c r="F136" s="210"/>
      <c r="G136" s="210"/>
      <c r="H136" s="210"/>
      <c r="I136" s="210"/>
      <c r="J136" s="261"/>
      <c r="K136" s="210"/>
      <c r="L136" s="210"/>
    </row>
    <row r="137" spans="2:12" x14ac:dyDescent="0.3">
      <c r="B137" s="210"/>
      <c r="C137" s="210"/>
      <c r="D137" s="210"/>
      <c r="E137" s="210"/>
      <c r="F137" s="210"/>
      <c r="G137" s="210"/>
      <c r="H137" s="210"/>
      <c r="I137" s="210"/>
      <c r="J137" s="261"/>
      <c r="K137" s="210"/>
      <c r="L137" s="210"/>
    </row>
    <row r="138" spans="2:12" x14ac:dyDescent="0.3">
      <c r="B138" s="210"/>
      <c r="C138" s="210"/>
      <c r="D138" s="210"/>
      <c r="E138" s="210"/>
      <c r="F138" s="210"/>
      <c r="G138" s="210"/>
      <c r="H138" s="210"/>
      <c r="I138" s="210"/>
      <c r="J138" s="261"/>
      <c r="K138" s="210"/>
      <c r="L138" s="210"/>
    </row>
    <row r="139" spans="2:12" x14ac:dyDescent="0.3">
      <c r="B139" s="210"/>
      <c r="C139" s="210"/>
      <c r="D139" s="210"/>
      <c r="E139" s="210"/>
      <c r="F139" s="210"/>
      <c r="G139" s="210"/>
      <c r="H139" s="210"/>
      <c r="I139" s="210"/>
      <c r="J139" s="261"/>
      <c r="K139" s="210"/>
      <c r="L139" s="210"/>
    </row>
    <row r="140" spans="2:12" ht="18" customHeight="1" x14ac:dyDescent="0.3">
      <c r="B140" s="210"/>
      <c r="C140" s="210"/>
      <c r="D140" s="210"/>
      <c r="E140" s="210"/>
      <c r="F140" s="210"/>
      <c r="G140" s="210"/>
      <c r="H140" s="210"/>
      <c r="I140" s="210"/>
      <c r="J140" s="261"/>
      <c r="K140" s="210"/>
      <c r="L140" s="210"/>
    </row>
    <row r="141" spans="2:12" ht="17.45" customHeight="1" x14ac:dyDescent="0.3">
      <c r="B141" s="210"/>
      <c r="C141" s="210"/>
      <c r="D141" s="210"/>
      <c r="E141" s="210"/>
      <c r="F141" s="210"/>
      <c r="G141" s="210"/>
      <c r="H141" s="210"/>
      <c r="I141" s="210"/>
      <c r="J141" s="261"/>
      <c r="K141" s="210"/>
      <c r="L141" s="210"/>
    </row>
    <row r="142" spans="2:12" x14ac:dyDescent="0.3">
      <c r="B142" s="210"/>
      <c r="C142" s="210"/>
      <c r="D142" s="210"/>
      <c r="E142" s="210"/>
      <c r="F142" s="210"/>
      <c r="G142" s="210"/>
      <c r="H142" s="210"/>
      <c r="I142" s="210"/>
      <c r="J142" s="261"/>
      <c r="K142" s="210"/>
      <c r="L142" s="210"/>
    </row>
    <row r="143" spans="2:12" ht="31.9" customHeight="1" x14ac:dyDescent="0.3">
      <c r="B143" s="210"/>
      <c r="C143" s="210"/>
      <c r="D143" s="210"/>
      <c r="E143" s="210"/>
      <c r="F143" s="210"/>
      <c r="G143" s="210"/>
      <c r="H143" s="210"/>
      <c r="I143" s="210"/>
      <c r="J143" s="261"/>
      <c r="K143" s="210"/>
      <c r="L143" s="210"/>
    </row>
    <row r="144" spans="2:12" ht="31.9" customHeight="1" x14ac:dyDescent="0.3">
      <c r="B144" s="210"/>
      <c r="C144" s="210"/>
      <c r="D144" s="210"/>
      <c r="E144" s="210"/>
      <c r="F144" s="210"/>
      <c r="G144" s="210"/>
      <c r="H144" s="210"/>
      <c r="I144" s="210"/>
      <c r="J144" s="261"/>
      <c r="K144" s="210"/>
      <c r="L144" s="210"/>
    </row>
    <row r="145" spans="2:12" ht="31.9" customHeight="1" x14ac:dyDescent="0.3">
      <c r="B145" s="210"/>
      <c r="C145" s="210"/>
      <c r="D145" s="210"/>
      <c r="E145" s="210"/>
      <c r="F145" s="210"/>
      <c r="G145" s="210"/>
      <c r="H145" s="210"/>
      <c r="I145" s="210"/>
      <c r="J145" s="261"/>
      <c r="K145" s="210"/>
      <c r="L145" s="210"/>
    </row>
    <row r="146" spans="2:12" ht="31.9" customHeight="1" x14ac:dyDescent="0.3">
      <c r="B146" s="210"/>
      <c r="C146" s="210"/>
      <c r="D146" s="210"/>
      <c r="E146" s="210"/>
      <c r="F146" s="210"/>
      <c r="G146" s="210"/>
      <c r="H146" s="210"/>
      <c r="I146" s="210"/>
      <c r="J146" s="261"/>
      <c r="K146" s="210"/>
      <c r="L146" s="210"/>
    </row>
    <row r="147" spans="2:12" ht="31.9" customHeight="1" x14ac:dyDescent="0.3">
      <c r="B147" s="210"/>
      <c r="C147" s="210"/>
      <c r="D147" s="210"/>
      <c r="E147" s="210"/>
      <c r="F147" s="210"/>
      <c r="G147" s="210"/>
      <c r="H147" s="210"/>
      <c r="I147" s="210"/>
      <c r="J147" s="261"/>
      <c r="K147" s="210"/>
      <c r="L147" s="210"/>
    </row>
    <row r="148" spans="2:12" ht="31.9" customHeight="1" x14ac:dyDescent="0.3">
      <c r="B148" s="210"/>
      <c r="C148" s="210"/>
      <c r="D148" s="210"/>
      <c r="E148" s="210"/>
      <c r="F148" s="210"/>
      <c r="G148" s="210"/>
      <c r="H148" s="210"/>
      <c r="I148" s="210"/>
      <c r="J148" s="261"/>
      <c r="K148" s="210"/>
      <c r="L148" s="210"/>
    </row>
    <row r="149" spans="2:12" x14ac:dyDescent="0.3">
      <c r="B149" s="258"/>
      <c r="C149" s="259"/>
      <c r="D149" s="259"/>
      <c r="E149" s="260"/>
      <c r="F149" s="259"/>
      <c r="G149" s="259"/>
      <c r="H149" s="274"/>
      <c r="I149" s="261"/>
      <c r="J149" s="261"/>
      <c r="K149" s="210"/>
      <c r="L149" s="210"/>
    </row>
    <row r="150" spans="2:12" x14ac:dyDescent="0.3">
      <c r="B150" s="258"/>
      <c r="C150" s="259"/>
      <c r="D150" s="259"/>
      <c r="E150" s="260"/>
      <c r="F150" s="259"/>
      <c r="G150" s="259"/>
      <c r="H150" s="261"/>
      <c r="I150" s="261"/>
      <c r="J150" s="261"/>
      <c r="K150" s="210"/>
      <c r="L150" s="210"/>
    </row>
    <row r="151" spans="2:12" x14ac:dyDescent="0.3">
      <c r="B151" s="258"/>
      <c r="C151" s="259"/>
      <c r="D151" s="259"/>
      <c r="E151" s="260"/>
      <c r="F151" s="259"/>
      <c r="G151" s="259"/>
      <c r="H151" s="261"/>
      <c r="I151" s="261"/>
      <c r="J151" s="261"/>
      <c r="K151" s="210"/>
      <c r="L151" s="210"/>
    </row>
    <row r="152" spans="2:12" x14ac:dyDescent="0.3">
      <c r="B152" s="258"/>
      <c r="C152" s="259"/>
      <c r="D152" s="259"/>
      <c r="E152" s="260"/>
      <c r="F152" s="259"/>
      <c r="G152" s="259"/>
      <c r="H152" s="261"/>
      <c r="I152" s="261"/>
      <c r="J152" s="261"/>
      <c r="K152" s="210"/>
      <c r="L152" s="210"/>
    </row>
    <row r="153" spans="2:12" x14ac:dyDescent="0.3">
      <c r="B153" s="258"/>
      <c r="C153" s="259"/>
      <c r="D153" s="259"/>
      <c r="E153" s="260"/>
      <c r="F153" s="259"/>
      <c r="G153" s="259"/>
      <c r="H153" s="261"/>
      <c r="I153" s="261"/>
      <c r="J153" s="261"/>
      <c r="K153" s="210"/>
      <c r="L153" s="210"/>
    </row>
    <row r="154" spans="2:12" x14ac:dyDescent="0.3">
      <c r="B154" s="258"/>
      <c r="C154" s="259"/>
      <c r="D154" s="259"/>
      <c r="E154" s="260"/>
      <c r="F154" s="259"/>
      <c r="G154" s="259"/>
      <c r="H154" s="261"/>
      <c r="I154" s="261"/>
      <c r="J154" s="261"/>
      <c r="K154" s="210"/>
      <c r="L154" s="210"/>
    </row>
    <row r="155" spans="2:12" x14ac:dyDescent="0.3">
      <c r="B155" s="258"/>
      <c r="C155" s="259"/>
      <c r="D155" s="259"/>
      <c r="E155" s="260"/>
      <c r="F155" s="259"/>
      <c r="G155" s="259"/>
      <c r="H155" s="261"/>
      <c r="I155" s="261"/>
      <c r="J155" s="261"/>
      <c r="K155" s="210"/>
      <c r="L155" s="210"/>
    </row>
  </sheetData>
  <mergeCells count="18">
    <mergeCell ref="B88:D88"/>
    <mergeCell ref="B7:H7"/>
    <mergeCell ref="D39:D42"/>
    <mergeCell ref="B9:B10"/>
    <mergeCell ref="C9:C10"/>
    <mergeCell ref="D9:D10"/>
    <mergeCell ref="E9:E10"/>
    <mergeCell ref="F9:F10"/>
    <mergeCell ref="G9:G10"/>
    <mergeCell ref="E83:E84"/>
    <mergeCell ref="F83:F84"/>
    <mergeCell ref="G83:G84"/>
    <mergeCell ref="B83:B84"/>
    <mergeCell ref="C83:C84"/>
    <mergeCell ref="B5:G5"/>
    <mergeCell ref="D83:D84"/>
    <mergeCell ref="B1:G4"/>
    <mergeCell ref="B6:G6"/>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1" max="6" man="1"/>
  </rowBreaks>
  <colBreaks count="1" manualBreakCount="1">
    <brk id="7" max="15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B1:F89"/>
  <sheetViews>
    <sheetView showGridLines="0" zoomScaleNormal="100" workbookViewId="0">
      <selection activeCell="E14" sqref="E14"/>
    </sheetView>
  </sheetViews>
  <sheetFormatPr baseColWidth="10" defaultColWidth="11.42578125" defaultRowHeight="12" x14ac:dyDescent="0.2"/>
  <cols>
    <col min="1" max="1" width="2.42578125" style="206" customWidth="1"/>
    <col min="2" max="2" width="57.7109375" style="206" customWidth="1"/>
    <col min="3" max="4" width="18" style="275" customWidth="1"/>
    <col min="5" max="16384" width="11.42578125" style="206"/>
  </cols>
  <sheetData>
    <row r="1" spans="2:4" ht="15" customHeight="1" x14ac:dyDescent="0.2">
      <c r="B1" s="486" t="str">
        <f>+BALANCE!B1</f>
        <v>UENO CASA DE BOLSA S.A</v>
      </c>
      <c r="C1" s="486"/>
      <c r="D1" s="486"/>
    </row>
    <row r="2" spans="2:4" x14ac:dyDescent="0.2">
      <c r="B2" s="486"/>
      <c r="C2" s="486"/>
      <c r="D2" s="486"/>
    </row>
    <row r="3" spans="2:4" x14ac:dyDescent="0.2">
      <c r="B3" s="486"/>
      <c r="C3" s="486"/>
      <c r="D3" s="486"/>
    </row>
    <row r="4" spans="2:4" ht="15" customHeight="1" x14ac:dyDescent="0.2">
      <c r="B4" s="488" t="s">
        <v>57</v>
      </c>
      <c r="C4" s="488"/>
      <c r="D4" s="488"/>
    </row>
    <row r="5" spans="2:4" ht="15" customHeight="1" x14ac:dyDescent="0.2">
      <c r="B5" s="488" t="s">
        <v>457</v>
      </c>
      <c r="C5" s="488"/>
      <c r="D5" s="488"/>
    </row>
    <row r="6" spans="2:4" ht="20.25" customHeight="1" x14ac:dyDescent="0.2">
      <c r="B6" s="487" t="s">
        <v>407</v>
      </c>
      <c r="C6" s="487"/>
      <c r="D6" s="487"/>
    </row>
    <row r="7" spans="2:4" x14ac:dyDescent="0.2">
      <c r="B7" s="278"/>
      <c r="C7" s="279"/>
      <c r="D7" s="279"/>
    </row>
    <row r="8" spans="2:4" x14ac:dyDescent="0.2">
      <c r="B8" s="280"/>
      <c r="C8" s="281"/>
      <c r="D8" s="281"/>
    </row>
    <row r="9" spans="2:4" ht="12.75" thickBot="1" x14ac:dyDescent="0.25">
      <c r="B9" s="282" t="s">
        <v>387</v>
      </c>
      <c r="C9" s="281"/>
      <c r="D9" s="281"/>
    </row>
    <row r="10" spans="2:4" x14ac:dyDescent="0.2">
      <c r="B10" s="484"/>
      <c r="C10" s="480" t="s">
        <v>93</v>
      </c>
      <c r="D10" s="482" t="s">
        <v>210</v>
      </c>
    </row>
    <row r="11" spans="2:4" ht="12.75" thickBot="1" x14ac:dyDescent="0.25">
      <c r="B11" s="485"/>
      <c r="C11" s="481"/>
      <c r="D11" s="483"/>
    </row>
    <row r="12" spans="2:4" x14ac:dyDescent="0.2">
      <c r="B12" s="283" t="s">
        <v>58</v>
      </c>
      <c r="C12" s="284">
        <f>SUM(C23:C32)</f>
        <v>3504022420</v>
      </c>
      <c r="D12" s="285">
        <f>D26+D24+D32+D31+D27+D28</f>
        <v>0</v>
      </c>
    </row>
    <row r="13" spans="2:4" x14ac:dyDescent="0.2">
      <c r="B13" s="286" t="s">
        <v>59</v>
      </c>
      <c r="C13" s="204"/>
      <c r="D13" s="205"/>
    </row>
    <row r="14" spans="2:4" x14ac:dyDescent="0.2">
      <c r="B14" s="203" t="s">
        <v>60</v>
      </c>
      <c r="C14" s="204">
        <v>0</v>
      </c>
      <c r="D14" s="205"/>
    </row>
    <row r="15" spans="2:4" x14ac:dyDescent="0.2">
      <c r="B15" s="203" t="s">
        <v>61</v>
      </c>
      <c r="C15" s="204">
        <v>0</v>
      </c>
      <c r="D15" s="205"/>
    </row>
    <row r="16" spans="2:4" x14ac:dyDescent="0.2">
      <c r="B16" s="203"/>
      <c r="C16" s="204"/>
      <c r="D16" s="205"/>
    </row>
    <row r="17" spans="2:6" x14ac:dyDescent="0.2">
      <c r="B17" s="286" t="s">
        <v>62</v>
      </c>
      <c r="C17" s="204"/>
      <c r="D17" s="205"/>
    </row>
    <row r="18" spans="2:6" x14ac:dyDescent="0.2">
      <c r="B18" s="203" t="s">
        <v>60</v>
      </c>
      <c r="C18" s="204">
        <v>0</v>
      </c>
      <c r="D18" s="205"/>
    </row>
    <row r="19" spans="2:6" x14ac:dyDescent="0.2">
      <c r="B19" s="203" t="s">
        <v>61</v>
      </c>
      <c r="C19" s="204">
        <v>0</v>
      </c>
      <c r="D19" s="205"/>
    </row>
    <row r="20" spans="2:6" x14ac:dyDescent="0.2">
      <c r="B20" s="203"/>
      <c r="C20" s="204"/>
      <c r="D20" s="205"/>
    </row>
    <row r="21" spans="2:6" x14ac:dyDescent="0.2">
      <c r="B21" s="286" t="s">
        <v>63</v>
      </c>
      <c r="C21" s="204"/>
      <c r="D21" s="205"/>
    </row>
    <row r="22" spans="2:6" x14ac:dyDescent="0.2">
      <c r="B22" s="203" t="s">
        <v>64</v>
      </c>
      <c r="C22" s="204">
        <v>0</v>
      </c>
      <c r="D22" s="205"/>
    </row>
    <row r="23" spans="2:6" x14ac:dyDescent="0.2">
      <c r="B23" s="203" t="s">
        <v>65</v>
      </c>
      <c r="C23" s="204">
        <v>0</v>
      </c>
      <c r="D23" s="205"/>
    </row>
    <row r="24" spans="2:6" x14ac:dyDescent="0.2">
      <c r="B24" s="203" t="s">
        <v>66</v>
      </c>
      <c r="C24" s="204">
        <v>0</v>
      </c>
      <c r="D24" s="205"/>
    </row>
    <row r="25" spans="2:6" x14ac:dyDescent="0.2">
      <c r="B25" s="287" t="s">
        <v>363</v>
      </c>
      <c r="C25" s="204">
        <v>0</v>
      </c>
      <c r="D25" s="205"/>
    </row>
    <row r="26" spans="2:6" x14ac:dyDescent="0.2">
      <c r="B26" s="203" t="s">
        <v>451</v>
      </c>
      <c r="C26" s="204">
        <v>66654050</v>
      </c>
      <c r="D26" s="205"/>
    </row>
    <row r="27" spans="2:6" x14ac:dyDescent="0.2">
      <c r="B27" s="203" t="s">
        <v>289</v>
      </c>
      <c r="C27" s="204">
        <v>462955201</v>
      </c>
      <c r="D27" s="205"/>
      <c r="F27" s="207"/>
    </row>
    <row r="28" spans="2:6" x14ac:dyDescent="0.2">
      <c r="B28" s="203" t="s">
        <v>408</v>
      </c>
      <c r="C28" s="204">
        <v>2972500000</v>
      </c>
      <c r="D28" s="205"/>
    </row>
    <row r="29" spans="2:6" ht="24" x14ac:dyDescent="0.2">
      <c r="B29" s="203" t="s">
        <v>362</v>
      </c>
      <c r="C29" s="204">
        <v>0</v>
      </c>
      <c r="D29" s="205"/>
    </row>
    <row r="30" spans="2:6" x14ac:dyDescent="0.2">
      <c r="B30" s="203" t="s">
        <v>364</v>
      </c>
      <c r="C30" s="204">
        <v>0</v>
      </c>
      <c r="D30" s="205"/>
    </row>
    <row r="31" spans="2:6" x14ac:dyDescent="0.2">
      <c r="B31" s="203" t="s">
        <v>288</v>
      </c>
      <c r="C31" s="204">
        <v>200621</v>
      </c>
      <c r="D31" s="205"/>
    </row>
    <row r="32" spans="2:6" x14ac:dyDescent="0.2">
      <c r="B32" s="203" t="s">
        <v>283</v>
      </c>
      <c r="C32" s="204">
        <v>1712548</v>
      </c>
      <c r="D32" s="205"/>
      <c r="E32" s="207"/>
    </row>
    <row r="33" spans="2:4" x14ac:dyDescent="0.2">
      <c r="B33" s="203"/>
      <c r="D33" s="205"/>
    </row>
    <row r="34" spans="2:4" x14ac:dyDescent="0.2">
      <c r="B34" s="276"/>
      <c r="C34" s="204"/>
      <c r="D34" s="205"/>
    </row>
    <row r="35" spans="2:4" x14ac:dyDescent="0.2">
      <c r="B35" s="276" t="s">
        <v>286</v>
      </c>
      <c r="C35" s="284">
        <f>SUM(C36:C39)</f>
        <v>-2976031204</v>
      </c>
      <c r="D35" s="205"/>
    </row>
    <row r="36" spans="2:4" x14ac:dyDescent="0.2">
      <c r="B36" s="277" t="s">
        <v>67</v>
      </c>
      <c r="C36" s="204">
        <v>0</v>
      </c>
      <c r="D36" s="205"/>
    </row>
    <row r="37" spans="2:4" x14ac:dyDescent="0.2">
      <c r="B37" s="277" t="s">
        <v>409</v>
      </c>
      <c r="C37" s="204">
        <v>-3531204</v>
      </c>
      <c r="D37" s="205"/>
    </row>
    <row r="38" spans="2:4" x14ac:dyDescent="0.2">
      <c r="B38" s="277" t="s">
        <v>419</v>
      </c>
      <c r="C38" s="204">
        <v>-2972500000</v>
      </c>
      <c r="D38" s="205"/>
    </row>
    <row r="39" spans="2:4" x14ac:dyDescent="0.2">
      <c r="B39" s="277" t="s">
        <v>194</v>
      </c>
      <c r="C39" s="204">
        <v>0</v>
      </c>
      <c r="D39" s="205"/>
    </row>
    <row r="40" spans="2:4" x14ac:dyDescent="0.2">
      <c r="B40" s="276" t="s">
        <v>68</v>
      </c>
      <c r="C40" s="204">
        <v>0</v>
      </c>
      <c r="D40" s="205"/>
    </row>
    <row r="41" spans="2:4" x14ac:dyDescent="0.2">
      <c r="B41" s="276" t="s">
        <v>284</v>
      </c>
      <c r="C41" s="204">
        <v>0</v>
      </c>
      <c r="D41" s="205"/>
    </row>
    <row r="42" spans="2:4" x14ac:dyDescent="0.2">
      <c r="B42" s="277" t="s">
        <v>69</v>
      </c>
      <c r="C42" s="204">
        <v>0</v>
      </c>
      <c r="D42" s="205"/>
    </row>
    <row r="43" spans="2:4" x14ac:dyDescent="0.2">
      <c r="B43" s="277" t="s">
        <v>70</v>
      </c>
      <c r="C43" s="204">
        <v>0</v>
      </c>
      <c r="D43" s="205"/>
    </row>
    <row r="44" spans="2:4" x14ac:dyDescent="0.2">
      <c r="B44" s="277" t="s">
        <v>303</v>
      </c>
      <c r="C44" s="204">
        <v>0</v>
      </c>
      <c r="D44" s="205"/>
    </row>
    <row r="45" spans="2:4" x14ac:dyDescent="0.2">
      <c r="B45" s="276" t="s">
        <v>285</v>
      </c>
      <c r="C45" s="284">
        <f>SUM(C46:C59)</f>
        <v>-173545330</v>
      </c>
      <c r="D45" s="285"/>
    </row>
    <row r="46" spans="2:4" x14ac:dyDescent="0.2">
      <c r="B46" s="277" t="s">
        <v>72</v>
      </c>
      <c r="C46" s="204">
        <v>0</v>
      </c>
      <c r="D46" s="205"/>
    </row>
    <row r="47" spans="2:4" x14ac:dyDescent="0.2">
      <c r="B47" s="277" t="s">
        <v>441</v>
      </c>
      <c r="C47" s="204">
        <v>-32160000</v>
      </c>
      <c r="D47" s="205"/>
    </row>
    <row r="48" spans="2:4" x14ac:dyDescent="0.2">
      <c r="B48" s="277" t="s">
        <v>442</v>
      </c>
      <c r="C48" s="204">
        <v>-2680000</v>
      </c>
      <c r="D48" s="205"/>
    </row>
    <row r="49" spans="2:5" x14ac:dyDescent="0.2">
      <c r="B49" s="277" t="s">
        <v>443</v>
      </c>
      <c r="C49" s="204">
        <v>-5306400</v>
      </c>
      <c r="D49" s="205"/>
    </row>
    <row r="50" spans="2:5" x14ac:dyDescent="0.2">
      <c r="B50" s="277" t="s">
        <v>73</v>
      </c>
      <c r="C50" s="204">
        <v>0</v>
      </c>
      <c r="D50" s="205"/>
    </row>
    <row r="51" spans="2:5" x14ac:dyDescent="0.2">
      <c r="B51" s="277" t="s">
        <v>179</v>
      </c>
      <c r="C51" s="204">
        <v>-81167289</v>
      </c>
      <c r="D51" s="205"/>
    </row>
    <row r="52" spans="2:5" x14ac:dyDescent="0.2">
      <c r="B52" s="277" t="s">
        <v>74</v>
      </c>
      <c r="C52" s="204">
        <v>0</v>
      </c>
      <c r="D52" s="205"/>
    </row>
    <row r="53" spans="2:5" x14ac:dyDescent="0.2">
      <c r="B53" s="277" t="s">
        <v>75</v>
      </c>
      <c r="C53" s="204">
        <v>0</v>
      </c>
      <c r="D53" s="205"/>
    </row>
    <row r="54" spans="2:5" x14ac:dyDescent="0.2">
      <c r="B54" s="277" t="s">
        <v>76</v>
      </c>
      <c r="C54" s="204">
        <v>0</v>
      </c>
      <c r="D54" s="205"/>
      <c r="E54" s="207"/>
    </row>
    <row r="55" spans="2:5" x14ac:dyDescent="0.2">
      <c r="B55" s="203" t="s">
        <v>77</v>
      </c>
      <c r="C55" s="204">
        <v>-14779367</v>
      </c>
      <c r="D55" s="205"/>
    </row>
    <row r="56" spans="2:5" x14ac:dyDescent="0.2">
      <c r="B56" s="203" t="s">
        <v>78</v>
      </c>
      <c r="C56" s="204">
        <v>0</v>
      </c>
      <c r="D56" s="205"/>
    </row>
    <row r="57" spans="2:5" x14ac:dyDescent="0.2">
      <c r="B57" s="203" t="s">
        <v>79</v>
      </c>
      <c r="C57" s="204">
        <v>-390909</v>
      </c>
      <c r="D57" s="205"/>
    </row>
    <row r="58" spans="2:5" x14ac:dyDescent="0.2">
      <c r="B58" s="287" t="s">
        <v>80</v>
      </c>
      <c r="C58" s="204">
        <v>-37061365</v>
      </c>
      <c r="D58" s="205"/>
    </row>
    <row r="59" spans="2:5" x14ac:dyDescent="0.2">
      <c r="B59" s="203" t="s">
        <v>287</v>
      </c>
      <c r="C59" s="204">
        <v>0</v>
      </c>
      <c r="D59" s="205"/>
    </row>
    <row r="60" spans="2:5" x14ac:dyDescent="0.2">
      <c r="B60" s="283" t="s">
        <v>81</v>
      </c>
      <c r="C60" s="284">
        <f>+C45+C35+C12+C41</f>
        <v>354445886</v>
      </c>
      <c r="D60" s="285"/>
    </row>
    <row r="61" spans="2:5" x14ac:dyDescent="0.2">
      <c r="B61" s="283"/>
      <c r="C61" s="204"/>
      <c r="D61" s="205"/>
    </row>
    <row r="62" spans="2:5" x14ac:dyDescent="0.2">
      <c r="B62" s="283" t="s">
        <v>195</v>
      </c>
      <c r="C62" s="284"/>
      <c r="D62" s="205"/>
    </row>
    <row r="63" spans="2:5" x14ac:dyDescent="0.2">
      <c r="B63" s="203" t="s">
        <v>410</v>
      </c>
      <c r="C63" s="204">
        <v>0</v>
      </c>
      <c r="D63" s="205"/>
    </row>
    <row r="64" spans="2:5" x14ac:dyDescent="0.2">
      <c r="B64" s="203" t="s">
        <v>411</v>
      </c>
      <c r="C64" s="204">
        <v>0</v>
      </c>
      <c r="D64" s="205"/>
    </row>
    <row r="65" spans="2:4" x14ac:dyDescent="0.2">
      <c r="B65" s="283"/>
      <c r="C65" s="204"/>
      <c r="D65" s="205"/>
    </row>
    <row r="66" spans="2:4" x14ac:dyDescent="0.2">
      <c r="B66" s="283" t="s">
        <v>537</v>
      </c>
      <c r="C66" s="284">
        <f>+C67+C70</f>
        <v>-32102261</v>
      </c>
      <c r="D66" s="285"/>
    </row>
    <row r="67" spans="2:4" x14ac:dyDescent="0.2">
      <c r="B67" s="283" t="s">
        <v>82</v>
      </c>
      <c r="C67" s="204">
        <v>-3839538</v>
      </c>
      <c r="D67" s="205"/>
    </row>
    <row r="68" spans="2:4" x14ac:dyDescent="0.2">
      <c r="B68" s="203" t="s">
        <v>347</v>
      </c>
      <c r="C68" s="204">
        <v>-3839538</v>
      </c>
      <c r="D68" s="205"/>
    </row>
    <row r="69" spans="2:4" x14ac:dyDescent="0.2">
      <c r="B69" s="203" t="s">
        <v>296</v>
      </c>
      <c r="C69" s="204">
        <v>0</v>
      </c>
      <c r="D69" s="205"/>
    </row>
    <row r="70" spans="2:4" x14ac:dyDescent="0.2">
      <c r="B70" s="283" t="s">
        <v>83</v>
      </c>
      <c r="C70" s="284">
        <f>SUM(C71:C72)</f>
        <v>-28262723</v>
      </c>
      <c r="D70" s="205"/>
    </row>
    <row r="71" spans="2:4" x14ac:dyDescent="0.2">
      <c r="B71" s="203" t="s">
        <v>348</v>
      </c>
      <c r="C71" s="204">
        <v>0</v>
      </c>
      <c r="D71" s="205"/>
    </row>
    <row r="72" spans="2:4" x14ac:dyDescent="0.2">
      <c r="B72" s="203" t="s">
        <v>298</v>
      </c>
      <c r="C72" s="204">
        <v>-28262723</v>
      </c>
      <c r="D72" s="205"/>
    </row>
    <row r="73" spans="2:4" x14ac:dyDescent="0.2">
      <c r="B73" s="203"/>
      <c r="C73" s="204"/>
      <c r="D73" s="205"/>
    </row>
    <row r="74" spans="2:4" x14ac:dyDescent="0.2">
      <c r="B74" s="283" t="s">
        <v>535</v>
      </c>
      <c r="C74" s="204">
        <f>SUM(C75:C76)</f>
        <v>0</v>
      </c>
      <c r="D74" s="205"/>
    </row>
    <row r="75" spans="2:4" x14ac:dyDescent="0.2">
      <c r="B75" s="203" t="s">
        <v>84</v>
      </c>
      <c r="C75" s="204">
        <v>2503461484</v>
      </c>
      <c r="D75" s="205"/>
    </row>
    <row r="76" spans="2:4" x14ac:dyDescent="0.2">
      <c r="B76" s="203" t="s">
        <v>85</v>
      </c>
      <c r="C76" s="204">
        <v>-2503461484</v>
      </c>
      <c r="D76" s="205"/>
    </row>
    <row r="77" spans="2:4" x14ac:dyDescent="0.2">
      <c r="B77" s="283" t="s">
        <v>86</v>
      </c>
      <c r="C77" s="204"/>
      <c r="D77" s="205"/>
    </row>
    <row r="78" spans="2:4" x14ac:dyDescent="0.2">
      <c r="B78" s="288" t="s">
        <v>87</v>
      </c>
      <c r="C78" s="204">
        <v>2503461484</v>
      </c>
      <c r="D78" s="205"/>
    </row>
    <row r="79" spans="2:4" x14ac:dyDescent="0.2">
      <c r="B79" s="288" t="s">
        <v>88</v>
      </c>
      <c r="C79" s="204">
        <v>-2503461484</v>
      </c>
      <c r="D79" s="205"/>
    </row>
    <row r="80" spans="2:4" x14ac:dyDescent="0.2">
      <c r="B80" s="289" t="s">
        <v>89</v>
      </c>
      <c r="C80" s="290">
        <f>C60+C66+C62+C74</f>
        <v>322343625</v>
      </c>
      <c r="D80" s="291"/>
    </row>
    <row r="81" spans="2:6" x14ac:dyDescent="0.2">
      <c r="B81" s="292" t="s">
        <v>90</v>
      </c>
      <c r="C81" s="293"/>
      <c r="D81" s="294"/>
    </row>
    <row r="82" spans="2:6" ht="12.75" thickBot="1" x14ac:dyDescent="0.25">
      <c r="B82" s="295" t="s">
        <v>91</v>
      </c>
      <c r="C82" s="296">
        <f>+C80</f>
        <v>322343625</v>
      </c>
      <c r="D82" s="297"/>
      <c r="E82" s="207"/>
      <c r="F82" s="207"/>
    </row>
    <row r="84" spans="2:6" x14ac:dyDescent="0.2">
      <c r="B84" s="298" t="s">
        <v>349</v>
      </c>
    </row>
    <row r="85" spans="2:6" x14ac:dyDescent="0.2">
      <c r="C85" s="299"/>
    </row>
    <row r="86" spans="2:6" x14ac:dyDescent="0.2">
      <c r="C86" s="299"/>
    </row>
    <row r="87" spans="2:6" x14ac:dyDescent="0.2">
      <c r="C87" s="299"/>
    </row>
    <row r="88" spans="2:6" x14ac:dyDescent="0.2">
      <c r="C88" s="299"/>
    </row>
    <row r="89" spans="2:6" x14ac:dyDescent="0.2">
      <c r="C89" s="299"/>
    </row>
  </sheetData>
  <mergeCells count="7">
    <mergeCell ref="C10:C11"/>
    <mergeCell ref="D10:D11"/>
    <mergeCell ref="B10:B11"/>
    <mergeCell ref="B1:D3"/>
    <mergeCell ref="B6:D6"/>
    <mergeCell ref="B4:D4"/>
    <mergeCell ref="B5:D5"/>
  </mergeCells>
  <pageMargins left="1.1023622047244095"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F47"/>
  <sheetViews>
    <sheetView zoomScaleNormal="100" workbookViewId="0">
      <selection activeCell="B43" sqref="B43"/>
    </sheetView>
  </sheetViews>
  <sheetFormatPr baseColWidth="10" defaultColWidth="11.42578125" defaultRowHeight="15" x14ac:dyDescent="0.25"/>
  <cols>
    <col min="1" max="1" width="57.5703125" style="347" customWidth="1"/>
    <col min="2" max="2" width="21.140625" style="347" bestFit="1" customWidth="1"/>
    <col min="3" max="3" width="20.42578125" style="347" customWidth="1"/>
    <col min="4" max="4" width="20.140625" style="347" customWidth="1"/>
    <col min="5" max="5" width="19.85546875" style="347" customWidth="1"/>
    <col min="6" max="6" width="17" style="347" customWidth="1"/>
    <col min="7" max="16384" width="11.42578125" style="347"/>
  </cols>
  <sheetData>
    <row r="1" spans="1:5" ht="18.75" x14ac:dyDescent="0.25">
      <c r="A1" s="489" t="s">
        <v>430</v>
      </c>
      <c r="B1" s="489"/>
      <c r="C1" s="489"/>
      <c r="D1" s="345"/>
      <c r="E1" s="346"/>
    </row>
    <row r="2" spans="1:5" ht="18.75" x14ac:dyDescent="0.25">
      <c r="A2" s="489"/>
      <c r="B2" s="489"/>
      <c r="C2" s="489"/>
      <c r="D2" s="345"/>
      <c r="E2" s="346"/>
    </row>
    <row r="3" spans="1:5" ht="18.75" x14ac:dyDescent="0.25">
      <c r="A3" s="490" t="s">
        <v>92</v>
      </c>
      <c r="B3" s="490"/>
      <c r="C3" s="490"/>
      <c r="D3" s="345"/>
      <c r="E3" s="346"/>
    </row>
    <row r="4" spans="1:5" ht="18.75" x14ac:dyDescent="0.25">
      <c r="A4" s="490" t="s">
        <v>456</v>
      </c>
      <c r="B4" s="490"/>
      <c r="C4" s="490"/>
      <c r="D4" s="345"/>
      <c r="E4" s="346"/>
    </row>
    <row r="5" spans="1:5" ht="15" customHeight="1" x14ac:dyDescent="0.25">
      <c r="A5" s="491" t="s">
        <v>412</v>
      </c>
      <c r="B5" s="491"/>
      <c r="C5" s="491"/>
      <c r="D5" s="492"/>
      <c r="E5" s="492"/>
    </row>
    <row r="6" spans="1:5" ht="15" customHeight="1" x14ac:dyDescent="0.25">
      <c r="A6" s="492"/>
      <c r="B6" s="492"/>
      <c r="C6" s="492"/>
      <c r="D6" s="492"/>
      <c r="E6" s="492"/>
    </row>
    <row r="7" spans="1:5" ht="19.5" thickBot="1" x14ac:dyDescent="0.3">
      <c r="A7" s="348" t="s">
        <v>387</v>
      </c>
      <c r="B7" s="346"/>
      <c r="C7" s="346"/>
      <c r="D7" s="345"/>
      <c r="E7" s="346"/>
    </row>
    <row r="8" spans="1:5" ht="18.75" customHeight="1" x14ac:dyDescent="0.25">
      <c r="A8" s="494" t="s">
        <v>94</v>
      </c>
      <c r="B8" s="349" t="s">
        <v>93</v>
      </c>
      <c r="C8" s="350" t="s">
        <v>210</v>
      </c>
      <c r="D8" s="345"/>
      <c r="E8" s="346"/>
    </row>
    <row r="9" spans="1:5" ht="18.75" x14ac:dyDescent="0.25">
      <c r="A9" s="495"/>
      <c r="B9" s="351"/>
      <c r="C9" s="352"/>
      <c r="D9" s="345"/>
      <c r="E9" s="346"/>
    </row>
    <row r="10" spans="1:5" ht="18.75" x14ac:dyDescent="0.25">
      <c r="A10" s="353" t="s">
        <v>95</v>
      </c>
      <c r="B10" s="351">
        <v>794834676</v>
      </c>
      <c r="C10" s="352"/>
      <c r="D10" s="345"/>
      <c r="E10" s="346"/>
    </row>
    <row r="11" spans="1:5" ht="18.75" x14ac:dyDescent="0.25">
      <c r="A11" s="353" t="s">
        <v>429</v>
      </c>
      <c r="B11" s="351">
        <v>-21389400</v>
      </c>
      <c r="C11" s="352"/>
      <c r="D11" s="345"/>
      <c r="E11" s="346"/>
    </row>
    <row r="12" spans="1:5" ht="18.75" x14ac:dyDescent="0.25">
      <c r="A12" s="353" t="s">
        <v>300</v>
      </c>
      <c r="B12" s="351">
        <v>-1946583572</v>
      </c>
      <c r="C12" s="352"/>
      <c r="D12" s="345"/>
      <c r="E12" s="346"/>
    </row>
    <row r="13" spans="1:5" ht="18.75" x14ac:dyDescent="0.25">
      <c r="A13" s="353" t="s">
        <v>96</v>
      </c>
      <c r="B13" s="351">
        <v>2751569291</v>
      </c>
      <c r="C13" s="352"/>
      <c r="D13" s="346"/>
      <c r="E13" s="346"/>
    </row>
    <row r="14" spans="1:5" ht="26.25" thickBot="1" x14ac:dyDescent="0.3">
      <c r="A14" s="354" t="s">
        <v>97</v>
      </c>
      <c r="B14" s="355">
        <f>SUM(B10:B13)</f>
        <v>1578430995</v>
      </c>
      <c r="C14" s="356"/>
      <c r="D14" s="345"/>
      <c r="E14" s="346"/>
    </row>
    <row r="15" spans="1:5" ht="19.5" thickTop="1" x14ac:dyDescent="0.25">
      <c r="A15" s="357" t="s">
        <v>98</v>
      </c>
      <c r="B15" s="351"/>
      <c r="C15" s="352"/>
      <c r="D15" s="346"/>
      <c r="E15" s="346"/>
    </row>
    <row r="16" spans="1:5" ht="18.75" x14ac:dyDescent="0.25">
      <c r="A16" s="353" t="s">
        <v>99</v>
      </c>
      <c r="B16" s="351"/>
      <c r="C16" s="352"/>
      <c r="D16" s="346"/>
      <c r="E16" s="346"/>
    </row>
    <row r="17" spans="1:5" ht="18.75" x14ac:dyDescent="0.25">
      <c r="A17" s="353" t="s">
        <v>100</v>
      </c>
      <c r="B17" s="351"/>
      <c r="C17" s="352"/>
      <c r="D17" s="346"/>
      <c r="E17" s="346"/>
    </row>
    <row r="18" spans="1:5" ht="18.75" x14ac:dyDescent="0.25">
      <c r="A18" s="353" t="s">
        <v>101</v>
      </c>
      <c r="B18" s="351">
        <v>-51581119</v>
      </c>
      <c r="C18" s="352"/>
      <c r="D18" s="345"/>
      <c r="E18" s="346"/>
    </row>
    <row r="19" spans="1:5" ht="30.75" customHeight="1" thickBot="1" x14ac:dyDescent="0.3">
      <c r="A19" s="354" t="s">
        <v>102</v>
      </c>
      <c r="B19" s="355">
        <f>+B14+B18</f>
        <v>1526849876</v>
      </c>
      <c r="C19" s="356"/>
      <c r="D19" s="345"/>
      <c r="E19" s="346"/>
    </row>
    <row r="20" spans="1:5" ht="19.5" thickTop="1" x14ac:dyDescent="0.25">
      <c r="A20" s="353" t="s">
        <v>103</v>
      </c>
      <c r="B20" s="351">
        <v>-4019255</v>
      </c>
      <c r="C20" s="358"/>
      <c r="D20" s="345"/>
      <c r="E20" s="346"/>
    </row>
    <row r="21" spans="1:5" ht="19.5" thickBot="1" x14ac:dyDescent="0.3">
      <c r="A21" s="354" t="s">
        <v>104</v>
      </c>
      <c r="B21" s="355">
        <f>+B19+B20</f>
        <v>1522830621</v>
      </c>
      <c r="C21" s="356"/>
      <c r="D21" s="345"/>
      <c r="E21" s="346"/>
    </row>
    <row r="22" spans="1:5" ht="19.5" thickTop="1" x14ac:dyDescent="0.25">
      <c r="A22" s="359" t="s">
        <v>105</v>
      </c>
      <c r="B22" s="351">
        <v>0</v>
      </c>
      <c r="C22" s="352"/>
      <c r="D22" s="345"/>
      <c r="E22" s="346"/>
    </row>
    <row r="23" spans="1:5" ht="18.75" x14ac:dyDescent="0.25">
      <c r="A23" s="353" t="s">
        <v>106</v>
      </c>
      <c r="B23" s="351">
        <v>-1002000000</v>
      </c>
      <c r="C23" s="352"/>
      <c r="D23" s="345"/>
      <c r="E23" s="346"/>
    </row>
    <row r="24" spans="1:5" ht="18.75" x14ac:dyDescent="0.25">
      <c r="A24" s="353" t="s">
        <v>107</v>
      </c>
      <c r="B24" s="351">
        <v>-1232945212</v>
      </c>
      <c r="C24" s="352"/>
      <c r="D24" s="346"/>
      <c r="E24" s="346"/>
    </row>
    <row r="25" spans="1:5" ht="18.75" x14ac:dyDescent="0.25">
      <c r="A25" s="353" t="s">
        <v>108</v>
      </c>
      <c r="B25" s="351">
        <v>0</v>
      </c>
      <c r="C25" s="352"/>
      <c r="D25" s="345"/>
      <c r="E25" s="346"/>
    </row>
    <row r="26" spans="1:5" ht="18.75" x14ac:dyDescent="0.25">
      <c r="A26" s="353" t="s">
        <v>109</v>
      </c>
      <c r="B26" s="351">
        <v>0</v>
      </c>
      <c r="C26" s="352"/>
      <c r="D26" s="345"/>
      <c r="E26" s="346"/>
    </row>
    <row r="27" spans="1:5" ht="18.75" x14ac:dyDescent="0.25">
      <c r="A27" s="353" t="s">
        <v>110</v>
      </c>
      <c r="B27" s="351">
        <v>0</v>
      </c>
      <c r="C27" s="352"/>
      <c r="D27" s="345"/>
      <c r="E27" s="346"/>
    </row>
    <row r="28" spans="1:5" ht="18.75" x14ac:dyDescent="0.25">
      <c r="A28" s="353" t="s">
        <v>111</v>
      </c>
      <c r="B28" s="351">
        <v>0</v>
      </c>
      <c r="C28" s="352"/>
      <c r="D28" s="345"/>
      <c r="E28" s="346"/>
    </row>
    <row r="29" spans="1:5" ht="18.75" x14ac:dyDescent="0.25">
      <c r="A29" s="353" t="s">
        <v>112</v>
      </c>
      <c r="B29" s="351">
        <v>0</v>
      </c>
      <c r="C29" s="352"/>
      <c r="D29" s="345"/>
      <c r="E29" s="346"/>
    </row>
    <row r="30" spans="1:5" ht="18.75" x14ac:dyDescent="0.25">
      <c r="A30" s="360" t="s">
        <v>113</v>
      </c>
      <c r="B30" s="351">
        <v>0</v>
      </c>
      <c r="C30" s="352"/>
      <c r="D30" s="345"/>
      <c r="E30" s="346"/>
    </row>
    <row r="31" spans="1:5" ht="18.75" x14ac:dyDescent="0.25">
      <c r="A31" s="359" t="s">
        <v>114</v>
      </c>
      <c r="B31" s="351">
        <v>0</v>
      </c>
      <c r="C31" s="352"/>
      <c r="D31" s="345"/>
      <c r="E31" s="346"/>
    </row>
    <row r="32" spans="1:5" ht="18.75" x14ac:dyDescent="0.25">
      <c r="A32" s="353" t="s">
        <v>399</v>
      </c>
      <c r="B32" s="351">
        <v>900000</v>
      </c>
      <c r="C32" s="352"/>
      <c r="D32" s="345"/>
      <c r="E32" s="346"/>
    </row>
    <row r="33" spans="1:6" ht="18.75" x14ac:dyDescent="0.25">
      <c r="A33" s="353" t="s">
        <v>115</v>
      </c>
      <c r="B33" s="351">
        <v>0</v>
      </c>
      <c r="C33" s="352"/>
      <c r="D33" s="345"/>
      <c r="E33" s="346"/>
    </row>
    <row r="34" spans="1:6" ht="18.75" x14ac:dyDescent="0.25">
      <c r="A34" s="353" t="s">
        <v>116</v>
      </c>
      <c r="B34" s="351">
        <v>0</v>
      </c>
      <c r="C34" s="352"/>
      <c r="D34" s="345"/>
      <c r="E34" s="346"/>
    </row>
    <row r="35" spans="1:6" ht="18.75" x14ac:dyDescent="0.25">
      <c r="A35" s="353" t="s">
        <v>117</v>
      </c>
      <c r="B35" s="351">
        <v>-3839538</v>
      </c>
      <c r="C35" s="352"/>
      <c r="D35" s="345"/>
      <c r="E35" s="346"/>
    </row>
    <row r="36" spans="1:6" ht="18.75" x14ac:dyDescent="0.25">
      <c r="A36" s="353" t="s">
        <v>118</v>
      </c>
      <c r="B36" s="351">
        <v>0</v>
      </c>
      <c r="C36" s="352"/>
      <c r="D36" s="345"/>
      <c r="E36" s="346"/>
    </row>
    <row r="37" spans="1:6" ht="19.5" thickBot="1" x14ac:dyDescent="0.3">
      <c r="A37" s="361" t="s">
        <v>119</v>
      </c>
      <c r="B37" s="355">
        <f>SUM(B21:B36)</f>
        <v>-715054129</v>
      </c>
      <c r="C37" s="356"/>
      <c r="D37" s="345"/>
      <c r="E37" s="346"/>
    </row>
    <row r="38" spans="1:6" ht="20.25" thickTop="1" thickBot="1" x14ac:dyDescent="0.3">
      <c r="A38" s="357" t="s">
        <v>196</v>
      </c>
      <c r="B38" s="362">
        <v>776653810</v>
      </c>
      <c r="C38" s="363"/>
      <c r="D38" s="364"/>
      <c r="E38" s="346"/>
    </row>
    <row r="39" spans="1:6" ht="20.25" thickTop="1" thickBot="1" x14ac:dyDescent="0.3">
      <c r="A39" s="365" t="s">
        <v>197</v>
      </c>
      <c r="B39" s="366">
        <f>+B37+B38</f>
        <v>61599681</v>
      </c>
      <c r="C39" s="367"/>
      <c r="D39" s="346"/>
      <c r="E39" s="346"/>
      <c r="F39" s="368"/>
    </row>
    <row r="40" spans="1:6" ht="18.75" x14ac:dyDescent="0.25">
      <c r="A40" s="369"/>
      <c r="B40" s="346"/>
      <c r="C40" s="346"/>
      <c r="D40" s="346"/>
      <c r="E40" s="346"/>
    </row>
    <row r="41" spans="1:6" ht="18.75" x14ac:dyDescent="0.25">
      <c r="A41" s="493" t="s">
        <v>493</v>
      </c>
      <c r="B41" s="493"/>
      <c r="C41" s="493"/>
      <c r="D41" s="368"/>
      <c r="E41" s="346"/>
    </row>
    <row r="42" spans="1:6" ht="18.75" x14ac:dyDescent="0.25">
      <c r="C42" s="368"/>
      <c r="E42" s="346"/>
    </row>
    <row r="43" spans="1:6" ht="18.75" x14ac:dyDescent="0.25">
      <c r="D43" s="368"/>
      <c r="E43" s="346"/>
    </row>
    <row r="46" spans="1:6" x14ac:dyDescent="0.25">
      <c r="B46" s="370"/>
    </row>
    <row r="47" spans="1:6" x14ac:dyDescent="0.25">
      <c r="A47" s="347" t="s">
        <v>253</v>
      </c>
    </row>
  </sheetData>
  <mergeCells count="9">
    <mergeCell ref="A41:C41"/>
    <mergeCell ref="A8:A9"/>
    <mergeCell ref="A4:C4"/>
    <mergeCell ref="A1:C2"/>
    <mergeCell ref="A3:C3"/>
    <mergeCell ref="A5:C5"/>
    <mergeCell ref="D5:E5"/>
    <mergeCell ref="A6:C6"/>
    <mergeCell ref="D6:E6"/>
  </mergeCells>
  <pageMargins left="0.9055118110236221" right="0.70866141732283472" top="0.74803149606299213"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B2:K27"/>
  <sheetViews>
    <sheetView zoomScaleNormal="100" workbookViewId="0">
      <selection activeCell="D7" sqref="D7:D9"/>
    </sheetView>
  </sheetViews>
  <sheetFormatPr baseColWidth="10" defaultColWidth="11.42578125" defaultRowHeight="15" x14ac:dyDescent="0.25"/>
  <cols>
    <col min="1" max="1" width="2.7109375" style="1" customWidth="1"/>
    <col min="2" max="2" width="27.42578125" style="1" customWidth="1"/>
    <col min="3" max="3" width="17.28515625" style="1" customWidth="1"/>
    <col min="4" max="4" width="27.28515625" style="1" customWidth="1"/>
    <col min="5" max="5" width="12.85546875" style="1" bestFit="1" customWidth="1"/>
    <col min="6" max="6" width="15" style="1" customWidth="1"/>
    <col min="7" max="7" width="15.140625" style="1" customWidth="1"/>
    <col min="8" max="8" width="12.5703125" style="1" customWidth="1"/>
    <col min="9" max="9" width="17.7109375" style="1" customWidth="1"/>
    <col min="10" max="10" width="16.85546875" style="1" customWidth="1"/>
    <col min="11" max="11" width="15" style="1" customWidth="1"/>
    <col min="12" max="16384" width="11.42578125" style="1"/>
  </cols>
  <sheetData>
    <row r="2" spans="2:11" ht="23.25" customHeight="1" x14ac:dyDescent="0.25">
      <c r="C2" s="489" t="s">
        <v>430</v>
      </c>
      <c r="D2" s="489"/>
      <c r="E2" s="489"/>
      <c r="F2" s="489"/>
      <c r="G2" s="489"/>
      <c r="H2" s="489"/>
      <c r="I2" s="489"/>
      <c r="J2" s="489"/>
      <c r="K2" s="489"/>
    </row>
    <row r="3" spans="2:11" ht="15.75" x14ac:dyDescent="0.25">
      <c r="C3" s="489" t="s">
        <v>120</v>
      </c>
      <c r="D3" s="489"/>
      <c r="E3" s="489"/>
      <c r="F3" s="489"/>
      <c r="G3" s="489"/>
      <c r="H3" s="489"/>
      <c r="I3" s="489"/>
      <c r="J3" s="489"/>
      <c r="K3" s="489"/>
    </row>
    <row r="4" spans="2:11" x14ac:dyDescent="0.25">
      <c r="C4" s="511" t="s">
        <v>406</v>
      </c>
      <c r="D4" s="511"/>
      <c r="E4" s="511"/>
      <c r="F4" s="511"/>
      <c r="G4" s="511"/>
      <c r="H4" s="511"/>
      <c r="I4" s="511"/>
      <c r="J4" s="511"/>
      <c r="K4" s="511"/>
    </row>
    <row r="5" spans="2:11" ht="12" customHeight="1" x14ac:dyDescent="0.3">
      <c r="C5" s="371"/>
      <c r="D5" s="371"/>
      <c r="E5" s="346"/>
      <c r="F5" s="346"/>
      <c r="G5" s="345"/>
      <c r="H5" s="346"/>
      <c r="I5" s="346"/>
      <c r="J5" s="372"/>
      <c r="K5" s="372"/>
    </row>
    <row r="6" spans="2:11" ht="19.5" thickBot="1" x14ac:dyDescent="0.35">
      <c r="C6" s="371" t="s">
        <v>387</v>
      </c>
      <c r="D6" s="371"/>
      <c r="E6" s="346"/>
      <c r="F6" s="346"/>
      <c r="G6" s="345"/>
      <c r="H6" s="346"/>
      <c r="I6" s="346"/>
      <c r="J6" s="372"/>
      <c r="K6" s="372"/>
    </row>
    <row r="7" spans="2:11" ht="14.25" customHeight="1" x14ac:dyDescent="0.25">
      <c r="B7" s="496" t="s">
        <v>218</v>
      </c>
      <c r="C7" s="512" t="s">
        <v>122</v>
      </c>
      <c r="D7" s="512" t="s">
        <v>388</v>
      </c>
      <c r="E7" s="504" t="s">
        <v>121</v>
      </c>
      <c r="F7" s="504"/>
      <c r="G7" s="505"/>
      <c r="H7" s="506" t="s">
        <v>45</v>
      </c>
      <c r="I7" s="505"/>
      <c r="J7" s="499" t="s">
        <v>43</v>
      </c>
      <c r="K7" s="500"/>
    </row>
    <row r="8" spans="2:11" x14ac:dyDescent="0.25">
      <c r="B8" s="497"/>
      <c r="C8" s="513"/>
      <c r="D8" s="513"/>
      <c r="E8" s="501" t="s">
        <v>123</v>
      </c>
      <c r="F8" s="509" t="s">
        <v>124</v>
      </c>
      <c r="G8" s="501" t="s">
        <v>125</v>
      </c>
      <c r="H8" s="501" t="s">
        <v>201</v>
      </c>
      <c r="I8" s="507" t="s">
        <v>202</v>
      </c>
      <c r="J8" s="501" t="s">
        <v>211</v>
      </c>
      <c r="K8" s="503" t="s">
        <v>212</v>
      </c>
    </row>
    <row r="9" spans="2:11" x14ac:dyDescent="0.25">
      <c r="B9" s="498"/>
      <c r="C9" s="514"/>
      <c r="D9" s="514"/>
      <c r="E9" s="502"/>
      <c r="F9" s="510"/>
      <c r="G9" s="502"/>
      <c r="H9" s="502"/>
      <c r="I9" s="508"/>
      <c r="J9" s="502"/>
      <c r="K9" s="503"/>
    </row>
    <row r="10" spans="2:11" x14ac:dyDescent="0.25">
      <c r="B10" s="373" t="s">
        <v>219</v>
      </c>
      <c r="C10" s="374">
        <v>200000</v>
      </c>
      <c r="D10" s="374">
        <v>23643643836</v>
      </c>
      <c r="E10" s="375">
        <v>0</v>
      </c>
      <c r="F10" s="376">
        <v>0</v>
      </c>
      <c r="G10" s="377"/>
      <c r="H10" s="377">
        <v>92611277</v>
      </c>
      <c r="I10" s="378">
        <v>0</v>
      </c>
      <c r="J10" s="379">
        <f>SUM(C10:I10)</f>
        <v>23736455113</v>
      </c>
      <c r="K10" s="380"/>
    </row>
    <row r="11" spans="2:11" x14ac:dyDescent="0.25">
      <c r="B11" s="373"/>
      <c r="C11" s="374"/>
      <c r="D11" s="374"/>
      <c r="E11" s="381"/>
      <c r="F11" s="376"/>
      <c r="G11" s="377"/>
      <c r="H11" s="377"/>
      <c r="I11" s="378"/>
      <c r="J11" s="382">
        <f t="shared" ref="J11:J17" si="0">SUM(C11:I11)</f>
        <v>0</v>
      </c>
      <c r="K11" s="380"/>
    </row>
    <row r="12" spans="2:11" x14ac:dyDescent="0.25">
      <c r="B12" s="373" t="s">
        <v>220</v>
      </c>
      <c r="C12" s="383">
        <v>0</v>
      </c>
      <c r="D12" s="383">
        <v>-12394000000</v>
      </c>
      <c r="E12" s="375"/>
      <c r="F12" s="376"/>
      <c r="G12" s="384">
        <v>0</v>
      </c>
      <c r="H12" s="377"/>
      <c r="I12" s="378">
        <v>0</v>
      </c>
      <c r="J12" s="382">
        <f t="shared" si="0"/>
        <v>-12394000000</v>
      </c>
      <c r="K12" s="385">
        <v>23643843836</v>
      </c>
    </row>
    <row r="13" spans="2:11" ht="30" x14ac:dyDescent="0.25">
      <c r="B13" s="373" t="s">
        <v>444</v>
      </c>
      <c r="C13" s="383">
        <v>11249800000</v>
      </c>
      <c r="D13" s="383">
        <v>-11248900000</v>
      </c>
      <c r="E13" s="375"/>
      <c r="F13" s="376"/>
      <c r="G13" s="384"/>
      <c r="H13" s="377"/>
      <c r="I13" s="378"/>
      <c r="J13" s="382">
        <f t="shared" si="0"/>
        <v>900000</v>
      </c>
      <c r="K13" s="380"/>
    </row>
    <row r="14" spans="2:11" x14ac:dyDescent="0.25">
      <c r="B14" s="373" t="s">
        <v>171</v>
      </c>
      <c r="C14" s="383"/>
      <c r="D14" s="383"/>
      <c r="E14" s="375"/>
      <c r="F14" s="376"/>
      <c r="G14" s="384"/>
      <c r="H14" s="377"/>
      <c r="I14" s="378"/>
      <c r="J14" s="382">
        <f t="shared" si="0"/>
        <v>0</v>
      </c>
      <c r="K14" s="380"/>
    </row>
    <row r="15" spans="2:11" x14ac:dyDescent="0.25">
      <c r="B15" s="373" t="s">
        <v>221</v>
      </c>
      <c r="C15" s="383"/>
      <c r="D15" s="383"/>
      <c r="E15" s="375"/>
      <c r="F15" s="376"/>
      <c r="G15" s="375"/>
      <c r="H15" s="375"/>
      <c r="I15" s="377"/>
      <c r="J15" s="382">
        <f t="shared" si="0"/>
        <v>0</v>
      </c>
      <c r="K15" s="380"/>
    </row>
    <row r="16" spans="2:11" x14ac:dyDescent="0.25">
      <c r="B16" s="373" t="s">
        <v>169</v>
      </c>
      <c r="C16" s="383">
        <v>87000000</v>
      </c>
      <c r="D16" s="383">
        <v>980713</v>
      </c>
      <c r="E16" s="384">
        <v>4630564</v>
      </c>
      <c r="F16" s="376"/>
      <c r="G16" s="375"/>
      <c r="H16" s="384">
        <v>-92611277</v>
      </c>
      <c r="I16" s="377"/>
      <c r="J16" s="382">
        <f t="shared" si="0"/>
        <v>0</v>
      </c>
      <c r="K16" s="380"/>
    </row>
    <row r="17" spans="2:11" x14ac:dyDescent="0.25">
      <c r="B17" s="386" t="s">
        <v>222</v>
      </c>
      <c r="C17" s="383"/>
      <c r="D17" s="383"/>
      <c r="E17" s="375"/>
      <c r="F17" s="376"/>
      <c r="G17" s="384"/>
      <c r="H17" s="375"/>
      <c r="I17" s="387">
        <v>322343625</v>
      </c>
      <c r="J17" s="388">
        <f t="shared" si="0"/>
        <v>322343625</v>
      </c>
      <c r="K17" s="385">
        <v>92611277</v>
      </c>
    </row>
    <row r="18" spans="2:11" x14ac:dyDescent="0.25">
      <c r="B18" s="386" t="s">
        <v>223</v>
      </c>
      <c r="C18" s="389">
        <f>SUM(C9:C17)</f>
        <v>11337000000</v>
      </c>
      <c r="D18" s="389">
        <f t="shared" ref="D18:I18" si="1">SUM(D10:D17)</f>
        <v>1724549</v>
      </c>
      <c r="E18" s="390">
        <f t="shared" si="1"/>
        <v>4630564</v>
      </c>
      <c r="F18" s="390">
        <f t="shared" si="1"/>
        <v>0</v>
      </c>
      <c r="G18" s="390">
        <f t="shared" si="1"/>
        <v>0</v>
      </c>
      <c r="H18" s="390">
        <f t="shared" si="1"/>
        <v>0</v>
      </c>
      <c r="I18" s="390">
        <f t="shared" si="1"/>
        <v>322343625</v>
      </c>
      <c r="J18" s="391">
        <f>SUM(J10:J17)</f>
        <v>11665698738</v>
      </c>
      <c r="K18" s="392">
        <f>SUM(K10:K17)</f>
        <v>23736455113</v>
      </c>
    </row>
    <row r="19" spans="2:11" ht="15.75" thickBot="1" x14ac:dyDescent="0.3">
      <c r="B19" s="393" t="s">
        <v>224</v>
      </c>
      <c r="C19" s="394">
        <v>200000</v>
      </c>
      <c r="D19" s="394">
        <v>23643643836</v>
      </c>
      <c r="E19" s="395">
        <v>0</v>
      </c>
      <c r="F19" s="395">
        <v>0</v>
      </c>
      <c r="G19" s="396">
        <v>0</v>
      </c>
      <c r="H19" s="396">
        <v>0</v>
      </c>
      <c r="I19" s="396">
        <v>92611277</v>
      </c>
      <c r="J19" s="397">
        <v>0</v>
      </c>
      <c r="K19" s="398">
        <f>SUM(C19:J19)</f>
        <v>23736455113</v>
      </c>
    </row>
    <row r="20" spans="2:11" x14ac:dyDescent="0.25">
      <c r="J20" s="399"/>
    </row>
    <row r="21" spans="2:11" x14ac:dyDescent="0.25">
      <c r="F21" s="400"/>
      <c r="H21" s="400"/>
      <c r="J21" s="400"/>
      <c r="K21" s="400"/>
    </row>
    <row r="22" spans="2:11" x14ac:dyDescent="0.25">
      <c r="H22" s="400"/>
      <c r="I22" s="400"/>
      <c r="J22" s="400"/>
      <c r="K22" s="400"/>
    </row>
    <row r="23" spans="2:11" x14ac:dyDescent="0.25">
      <c r="H23" s="400"/>
      <c r="I23" s="400"/>
    </row>
    <row r="24" spans="2:11" x14ac:dyDescent="0.25">
      <c r="I24" s="400"/>
    </row>
    <row r="26" spans="2:11" x14ac:dyDescent="0.25">
      <c r="C26" s="401"/>
      <c r="D26" s="401"/>
      <c r="E26" s="400"/>
      <c r="I26" s="400"/>
      <c r="J26" s="400"/>
    </row>
    <row r="27" spans="2:11" x14ac:dyDescent="0.25">
      <c r="C27" s="401"/>
      <c r="D27" s="400"/>
      <c r="I27" s="400"/>
      <c r="K27" s="400"/>
    </row>
  </sheetData>
  <mergeCells count="16">
    <mergeCell ref="C2:K2"/>
    <mergeCell ref="C3:K3"/>
    <mergeCell ref="C4:K4"/>
    <mergeCell ref="J8:J9"/>
    <mergeCell ref="D7:D9"/>
    <mergeCell ref="C7:C9"/>
    <mergeCell ref="B7:B9"/>
    <mergeCell ref="J7:K7"/>
    <mergeCell ref="H8:H9"/>
    <mergeCell ref="K8:K9"/>
    <mergeCell ref="E7:G7"/>
    <mergeCell ref="H7:I7"/>
    <mergeCell ref="G8:G9"/>
    <mergeCell ref="I8:I9"/>
    <mergeCell ref="E8:E9"/>
    <mergeCell ref="F8:F9"/>
  </mergeCells>
  <pageMargins left="0.9055118110236221" right="0.70866141732283472" top="0.94488188976377963" bottom="0.74803149606299213" header="0.31496062992125984" footer="0.31496062992125984"/>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0" tint="-0.249977111117893"/>
  </sheetPr>
  <dimension ref="B1:N400"/>
  <sheetViews>
    <sheetView topLeftCell="A52" zoomScaleNormal="100" zoomScaleSheetLayoutView="91" workbookViewId="0">
      <selection activeCell="E4" sqref="E4"/>
    </sheetView>
  </sheetViews>
  <sheetFormatPr baseColWidth="10" defaultColWidth="11.42578125" defaultRowHeight="15.75" x14ac:dyDescent="0.25"/>
  <cols>
    <col min="1" max="1" width="2.42578125" style="20" customWidth="1"/>
    <col min="2" max="2" width="40.28515625" style="20" customWidth="1"/>
    <col min="3" max="3" width="15.5703125" style="20" customWidth="1"/>
    <col min="4" max="4" width="17" style="20" customWidth="1"/>
    <col min="5" max="5" width="15.28515625" style="20" customWidth="1"/>
    <col min="6" max="6" width="12.7109375" style="20" customWidth="1"/>
    <col min="7" max="7" width="19.28515625" style="20" customWidth="1"/>
    <col min="8" max="8" width="16" style="21" customWidth="1"/>
    <col min="9" max="9" width="17.42578125" style="21" customWidth="1"/>
    <col min="10" max="16384" width="11.42578125" style="20"/>
  </cols>
  <sheetData>
    <row r="1" spans="2:14" ht="15" customHeight="1" x14ac:dyDescent="0.25">
      <c r="B1" s="521" t="s">
        <v>430</v>
      </c>
      <c r="C1" s="521"/>
      <c r="D1" s="521"/>
      <c r="E1" s="521"/>
      <c r="F1" s="521"/>
      <c r="G1" s="521"/>
      <c r="H1" s="521"/>
    </row>
    <row r="2" spans="2:14" ht="15" customHeight="1" x14ac:dyDescent="0.25">
      <c r="B2" s="521"/>
      <c r="C2" s="521"/>
      <c r="D2" s="521"/>
      <c r="E2" s="521"/>
      <c r="F2" s="521"/>
      <c r="G2" s="521"/>
      <c r="H2" s="521"/>
    </row>
    <row r="3" spans="2:14" ht="15" customHeight="1" x14ac:dyDescent="0.25">
      <c r="B3" s="522" t="s">
        <v>413</v>
      </c>
      <c r="C3" s="522"/>
      <c r="D3" s="522"/>
      <c r="E3" s="522"/>
      <c r="F3" s="522"/>
      <c r="G3" s="522"/>
      <c r="H3" s="522"/>
    </row>
    <row r="4" spans="2:14" x14ac:dyDescent="0.25">
      <c r="B4" s="22"/>
    </row>
    <row r="5" spans="2:14" x14ac:dyDescent="0.25">
      <c r="B5" s="518" t="s">
        <v>350</v>
      </c>
      <c r="C5" s="518"/>
    </row>
    <row r="6" spans="2:14" ht="14.45" customHeight="1" x14ac:dyDescent="0.25">
      <c r="B6" s="22"/>
    </row>
    <row r="7" spans="2:14" ht="40.5" customHeight="1" x14ac:dyDescent="0.25">
      <c r="B7" s="520" t="s">
        <v>540</v>
      </c>
      <c r="C7" s="520"/>
      <c r="D7" s="520"/>
      <c r="E7" s="520"/>
      <c r="F7" s="520"/>
      <c r="G7" s="520"/>
      <c r="H7" s="520"/>
      <c r="I7" s="517"/>
      <c r="J7" s="517"/>
      <c r="K7" s="517"/>
      <c r="L7" s="517"/>
      <c r="M7" s="517"/>
      <c r="N7" s="517"/>
    </row>
    <row r="8" spans="2:14" ht="15.6" customHeight="1" x14ac:dyDescent="0.25">
      <c r="B8" s="23"/>
    </row>
    <row r="9" spans="2:14" x14ac:dyDescent="0.25">
      <c r="B9" s="518" t="s">
        <v>351</v>
      </c>
      <c r="C9" s="518"/>
    </row>
    <row r="10" spans="2:14" ht="17.45" customHeight="1" x14ac:dyDescent="0.25">
      <c r="B10" s="22"/>
    </row>
    <row r="11" spans="2:14" x14ac:dyDescent="0.25">
      <c r="B11" s="518" t="s">
        <v>126</v>
      </c>
      <c r="C11" s="518"/>
      <c r="D11" s="518"/>
      <c r="E11" s="518"/>
      <c r="F11" s="24"/>
      <c r="G11" s="24"/>
    </row>
    <row r="12" spans="2:14" x14ac:dyDescent="0.25">
      <c r="B12" s="24"/>
      <c r="C12" s="24"/>
      <c r="D12" s="24"/>
      <c r="E12" s="24"/>
      <c r="F12" s="24"/>
      <c r="G12" s="24"/>
    </row>
    <row r="13" spans="2:14" ht="69" customHeight="1" x14ac:dyDescent="0.25">
      <c r="B13" s="517" t="s">
        <v>458</v>
      </c>
      <c r="C13" s="517"/>
      <c r="D13" s="517"/>
      <c r="E13" s="517"/>
      <c r="F13" s="517"/>
      <c r="G13" s="517"/>
      <c r="H13" s="517"/>
    </row>
    <row r="14" spans="2:14" ht="16.5" customHeight="1" x14ac:dyDescent="0.25">
      <c r="B14" s="104"/>
      <c r="C14" s="104"/>
      <c r="D14" s="104"/>
      <c r="E14" s="104"/>
      <c r="F14" s="104"/>
      <c r="G14" s="104"/>
      <c r="H14" s="104"/>
    </row>
    <row r="15" spans="2:14" ht="17.25" customHeight="1" x14ac:dyDescent="0.25">
      <c r="B15" s="519" t="s">
        <v>389</v>
      </c>
      <c r="C15" s="519"/>
      <c r="D15" s="519"/>
      <c r="E15" s="519"/>
      <c r="F15" s="519"/>
      <c r="G15" s="519"/>
      <c r="H15" s="519"/>
    </row>
    <row r="16" spans="2:14" ht="82.5" customHeight="1" x14ac:dyDescent="0.25">
      <c r="B16" s="519" t="s">
        <v>459</v>
      </c>
      <c r="C16" s="519"/>
      <c r="D16" s="519"/>
      <c r="E16" s="519"/>
      <c r="F16" s="519"/>
      <c r="G16" s="519"/>
      <c r="H16" s="519"/>
    </row>
    <row r="17" spans="2:8" ht="30" customHeight="1" x14ac:dyDescent="0.25">
      <c r="B17" s="519"/>
      <c r="C17" s="519"/>
      <c r="D17" s="519"/>
      <c r="E17" s="519"/>
      <c r="F17" s="519"/>
      <c r="G17" s="519"/>
      <c r="H17" s="519"/>
    </row>
    <row r="18" spans="2:8" ht="18" customHeight="1" x14ac:dyDescent="0.25">
      <c r="B18" s="519"/>
      <c r="C18" s="519"/>
      <c r="D18" s="519"/>
      <c r="E18" s="519"/>
      <c r="F18" s="519"/>
      <c r="G18" s="519"/>
      <c r="H18" s="519"/>
    </row>
    <row r="19" spans="2:8" x14ac:dyDescent="0.25">
      <c r="B19" s="22" t="s">
        <v>127</v>
      </c>
    </row>
    <row r="20" spans="2:8" ht="42" customHeight="1" x14ac:dyDescent="0.25">
      <c r="B20" s="517" t="s">
        <v>460</v>
      </c>
      <c r="C20" s="517"/>
      <c r="D20" s="517"/>
      <c r="E20" s="517"/>
      <c r="F20" s="517"/>
      <c r="G20" s="517"/>
      <c r="H20" s="517"/>
    </row>
    <row r="21" spans="2:8" ht="15" customHeight="1" x14ac:dyDescent="0.25">
      <c r="B21" s="524" t="s">
        <v>357</v>
      </c>
      <c r="C21" s="524"/>
      <c r="D21" s="524"/>
      <c r="E21" s="524"/>
      <c r="F21" s="524"/>
      <c r="G21" s="524"/>
      <c r="H21" s="524"/>
    </row>
    <row r="22" spans="2:8" ht="21.75" customHeight="1" x14ac:dyDescent="0.25"/>
    <row r="23" spans="2:8" x14ac:dyDescent="0.25">
      <c r="B23" s="518" t="s">
        <v>352</v>
      </c>
      <c r="C23" s="518"/>
      <c r="D23" s="518"/>
      <c r="E23" s="518"/>
      <c r="F23" s="24"/>
      <c r="G23" s="24"/>
    </row>
    <row r="24" spans="2:8" ht="14.45" customHeight="1" x14ac:dyDescent="0.25">
      <c r="B24" s="22"/>
    </row>
    <row r="25" spans="2:8" x14ac:dyDescent="0.25">
      <c r="B25" s="518" t="s">
        <v>128</v>
      </c>
      <c r="C25" s="518"/>
      <c r="D25" s="518"/>
      <c r="E25" s="518"/>
      <c r="F25" s="24"/>
      <c r="G25" s="24"/>
    </row>
    <row r="26" spans="2:8" ht="14.45" customHeight="1" x14ac:dyDescent="0.25">
      <c r="B26" s="22"/>
    </row>
    <row r="27" spans="2:8" ht="33" customHeight="1" x14ac:dyDescent="0.25">
      <c r="B27" s="517" t="s">
        <v>360</v>
      </c>
      <c r="C27" s="517"/>
      <c r="D27" s="517"/>
      <c r="E27" s="517"/>
      <c r="F27" s="517"/>
      <c r="G27" s="517"/>
      <c r="H27" s="517"/>
    </row>
    <row r="28" spans="2:8" ht="15.6" customHeight="1" x14ac:dyDescent="0.25">
      <c r="B28" s="23"/>
    </row>
    <row r="29" spans="2:8" x14ac:dyDescent="0.25">
      <c r="B29" s="22" t="s">
        <v>353</v>
      </c>
    </row>
    <row r="30" spans="2:8" ht="14.45" customHeight="1" x14ac:dyDescent="0.25">
      <c r="B30" s="524" t="s">
        <v>461</v>
      </c>
      <c r="C30" s="524"/>
      <c r="D30" s="524"/>
      <c r="E30" s="524"/>
      <c r="F30" s="524"/>
      <c r="G30" s="524"/>
      <c r="H30" s="524"/>
    </row>
    <row r="31" spans="2:8" ht="39.75" customHeight="1" x14ac:dyDescent="0.25">
      <c r="B31" s="524"/>
      <c r="C31" s="524"/>
      <c r="D31" s="524"/>
      <c r="E31" s="524"/>
      <c r="F31" s="524"/>
      <c r="G31" s="524"/>
      <c r="H31" s="524"/>
    </row>
    <row r="32" spans="2:8" ht="48" customHeight="1" x14ac:dyDescent="0.25">
      <c r="B32" s="517" t="s">
        <v>462</v>
      </c>
      <c r="C32" s="517"/>
      <c r="D32" s="517"/>
      <c r="E32" s="517"/>
      <c r="F32" s="517"/>
      <c r="G32" s="517"/>
      <c r="H32" s="517"/>
    </row>
    <row r="33" spans="2:8" ht="16.5" customHeight="1" x14ac:dyDescent="0.25">
      <c r="B33" s="23"/>
    </row>
    <row r="34" spans="2:8" ht="36" customHeight="1" x14ac:dyDescent="0.25">
      <c r="B34" s="517" t="s">
        <v>463</v>
      </c>
      <c r="C34" s="517"/>
      <c r="D34" s="517"/>
      <c r="E34" s="517"/>
      <c r="F34" s="517"/>
      <c r="G34" s="517"/>
      <c r="H34" s="517"/>
    </row>
    <row r="35" spans="2:8" x14ac:dyDescent="0.25">
      <c r="B35" s="23"/>
    </row>
    <row r="36" spans="2:8" x14ac:dyDescent="0.25">
      <c r="B36" s="105" t="s">
        <v>358</v>
      </c>
    </row>
    <row r="37" spans="2:8" ht="14.45" customHeight="1" x14ac:dyDescent="0.25">
      <c r="B37" s="22"/>
    </row>
    <row r="38" spans="2:8" ht="15" customHeight="1" x14ac:dyDescent="0.25">
      <c r="B38" s="517" t="s">
        <v>129</v>
      </c>
      <c r="C38" s="517"/>
      <c r="D38" s="517"/>
      <c r="E38" s="517"/>
      <c r="F38" s="25"/>
      <c r="G38" s="25"/>
    </row>
    <row r="39" spans="2:8" x14ac:dyDescent="0.25">
      <c r="B39" s="23"/>
    </row>
    <row r="40" spans="2:8" x14ac:dyDescent="0.25">
      <c r="B40" s="22" t="s">
        <v>354</v>
      </c>
    </row>
    <row r="41" spans="2:8" ht="146.25" customHeight="1" x14ac:dyDescent="0.25">
      <c r="B41" s="515" t="s">
        <v>467</v>
      </c>
      <c r="C41" s="515"/>
      <c r="D41" s="515"/>
      <c r="E41" s="515"/>
      <c r="F41" s="515"/>
      <c r="G41" s="515"/>
      <c r="H41" s="515"/>
    </row>
    <row r="42" spans="2:8" ht="30.75" customHeight="1" x14ac:dyDescent="0.25">
      <c r="B42" s="517" t="s">
        <v>468</v>
      </c>
      <c r="C42" s="517"/>
      <c r="D42" s="517"/>
      <c r="E42" s="517"/>
      <c r="F42" s="517"/>
      <c r="G42" s="517"/>
      <c r="H42" s="517"/>
    </row>
    <row r="43" spans="2:8" ht="35.25" customHeight="1" x14ac:dyDescent="0.25">
      <c r="B43" s="515" t="s">
        <v>469</v>
      </c>
      <c r="C43" s="515"/>
      <c r="D43" s="515"/>
      <c r="E43" s="515"/>
      <c r="F43" s="515"/>
      <c r="G43" s="515"/>
      <c r="H43" s="515"/>
    </row>
    <row r="44" spans="2:8" ht="17.25" customHeight="1" x14ac:dyDescent="0.25">
      <c r="B44" s="516" t="s">
        <v>470</v>
      </c>
      <c r="C44" s="516"/>
      <c r="D44" s="516"/>
      <c r="E44" s="516"/>
      <c r="F44" s="516"/>
      <c r="G44" s="516"/>
      <c r="H44" s="516"/>
    </row>
    <row r="46" spans="2:8" x14ac:dyDescent="0.25">
      <c r="B46" s="105" t="s">
        <v>359</v>
      </c>
    </row>
    <row r="47" spans="2:8" ht="14.45" customHeight="1" x14ac:dyDescent="0.25">
      <c r="B47" s="23"/>
    </row>
    <row r="48" spans="2:8" ht="40.5" customHeight="1" x14ac:dyDescent="0.25">
      <c r="B48" s="517" t="s">
        <v>464</v>
      </c>
      <c r="C48" s="517"/>
      <c r="D48" s="517"/>
      <c r="E48" s="517"/>
      <c r="F48" s="517"/>
      <c r="G48" s="517"/>
      <c r="H48" s="517"/>
    </row>
    <row r="49" spans="2:8" ht="12" customHeight="1" x14ac:dyDescent="0.25">
      <c r="B49" s="23"/>
    </row>
    <row r="50" spans="2:8" x14ac:dyDescent="0.25">
      <c r="B50" s="22" t="s">
        <v>130</v>
      </c>
    </row>
    <row r="51" spans="2:8" ht="14.45" customHeight="1" x14ac:dyDescent="0.25">
      <c r="B51" s="22"/>
    </row>
    <row r="52" spans="2:8" ht="36.75" customHeight="1" x14ac:dyDescent="0.25">
      <c r="B52" s="517" t="s">
        <v>471</v>
      </c>
      <c r="C52" s="517"/>
      <c r="D52" s="517"/>
      <c r="E52" s="517"/>
      <c r="F52" s="517"/>
      <c r="G52" s="517"/>
      <c r="H52" s="517"/>
    </row>
    <row r="53" spans="2:8" ht="12.75" customHeight="1" x14ac:dyDescent="0.25">
      <c r="B53" s="25"/>
      <c r="C53" s="25"/>
      <c r="D53" s="25"/>
      <c r="E53" s="25"/>
    </row>
    <row r="54" spans="2:8" ht="28.5" customHeight="1" x14ac:dyDescent="0.25">
      <c r="B54" s="28" t="s">
        <v>131</v>
      </c>
    </row>
    <row r="55" spans="2:8" ht="14.45" customHeight="1" x14ac:dyDescent="0.25">
      <c r="B55" s="22"/>
    </row>
    <row r="56" spans="2:8" ht="15" customHeight="1" x14ac:dyDescent="0.25">
      <c r="B56" s="517" t="s">
        <v>198</v>
      </c>
      <c r="C56" s="517"/>
      <c r="D56" s="517"/>
      <c r="E56" s="517"/>
      <c r="F56" s="25"/>
      <c r="G56" s="25"/>
    </row>
    <row r="57" spans="2:8" ht="19.149999999999999" customHeight="1" x14ac:dyDescent="0.25">
      <c r="B57" s="23"/>
    </row>
    <row r="58" spans="2:8" x14ac:dyDescent="0.25">
      <c r="B58" s="28" t="s">
        <v>132</v>
      </c>
    </row>
    <row r="59" spans="2:8" x14ac:dyDescent="0.25">
      <c r="B59" s="22"/>
    </row>
    <row r="60" spans="2:8" ht="15.75" customHeight="1" x14ac:dyDescent="0.25">
      <c r="B60" s="517" t="s">
        <v>465</v>
      </c>
      <c r="C60" s="517"/>
      <c r="D60" s="517"/>
      <c r="E60" s="517"/>
      <c r="F60" s="517"/>
      <c r="G60" s="517"/>
      <c r="H60" s="517"/>
    </row>
    <row r="61" spans="2:8" ht="14.45" customHeight="1" x14ac:dyDescent="0.25">
      <c r="B61" s="23"/>
    </row>
    <row r="62" spans="2:8" x14ac:dyDescent="0.25">
      <c r="B62" s="518" t="s">
        <v>472</v>
      </c>
      <c r="C62" s="518"/>
      <c r="D62" s="518"/>
      <c r="E62" s="518"/>
      <c r="F62" s="24"/>
      <c r="G62" s="24"/>
    </row>
    <row r="63" spans="2:8" ht="14.45" customHeight="1" x14ac:dyDescent="0.25">
      <c r="B63" s="22"/>
    </row>
    <row r="64" spans="2:8" ht="15" customHeight="1" x14ac:dyDescent="0.25">
      <c r="B64" s="523" t="s">
        <v>261</v>
      </c>
      <c r="C64" s="523"/>
      <c r="D64" s="523"/>
      <c r="E64" s="523"/>
      <c r="F64" s="25"/>
      <c r="G64" s="25"/>
    </row>
    <row r="65" spans="2:2" x14ac:dyDescent="0.25">
      <c r="B65" s="23"/>
    </row>
    <row r="67" spans="2:2" ht="15.6" customHeight="1" x14ac:dyDescent="0.25"/>
    <row r="68" spans="2:2" ht="21" customHeight="1" x14ac:dyDescent="0.25"/>
    <row r="69" spans="2:2" ht="48" customHeight="1" x14ac:dyDescent="0.25"/>
    <row r="71" spans="2:2" ht="17.45" customHeight="1" x14ac:dyDescent="0.25"/>
    <row r="72" spans="2:2" ht="17.45" customHeight="1" x14ac:dyDescent="0.25"/>
    <row r="74" spans="2:2" ht="12.6" customHeight="1" x14ac:dyDescent="0.25"/>
    <row r="79" spans="2:2" ht="12.6" customHeight="1" x14ac:dyDescent="0.25"/>
    <row r="80" spans="2:2" ht="44.25" customHeight="1" x14ac:dyDescent="0.25"/>
    <row r="81" ht="17.25" customHeight="1" x14ac:dyDescent="0.25"/>
    <row r="82" ht="17.25" customHeight="1" x14ac:dyDescent="0.25"/>
    <row r="83" ht="17.25" customHeight="1" x14ac:dyDescent="0.25"/>
    <row r="84" ht="17.25" customHeight="1" x14ac:dyDescent="0.25"/>
    <row r="85" ht="17.25" customHeight="1" x14ac:dyDescent="0.25"/>
    <row r="86" ht="17.25" customHeight="1" x14ac:dyDescent="0.25"/>
    <row r="87" ht="17.25" customHeight="1" x14ac:dyDescent="0.25"/>
    <row r="88" ht="17.25" customHeight="1" x14ac:dyDescent="0.25"/>
    <row r="89" ht="17.25" customHeight="1" x14ac:dyDescent="0.25"/>
    <row r="90" ht="17.25" customHeight="1" x14ac:dyDescent="0.25"/>
    <row r="91" ht="17.25" customHeight="1" x14ac:dyDescent="0.25"/>
    <row r="92" ht="17.25" customHeight="1" x14ac:dyDescent="0.25"/>
    <row r="93" ht="17.25" customHeight="1" x14ac:dyDescent="0.25"/>
    <row r="94" ht="12.6" customHeight="1" x14ac:dyDescent="0.25"/>
    <row r="95" ht="12.6" customHeight="1" x14ac:dyDescent="0.25"/>
    <row r="96" ht="12.6" customHeight="1" x14ac:dyDescent="0.25"/>
    <row r="97" ht="12.6" customHeight="1" x14ac:dyDescent="0.25"/>
    <row r="98" ht="12.6" customHeight="1" x14ac:dyDescent="0.25"/>
    <row r="101" ht="13.9" customHeight="1" x14ac:dyDescent="0.25"/>
    <row r="102" ht="13.9" customHeight="1" x14ac:dyDescent="0.25"/>
    <row r="103" ht="13.9" customHeight="1" x14ac:dyDescent="0.25"/>
    <row r="114" ht="17.45" customHeight="1" x14ac:dyDescent="0.25"/>
    <row r="115" ht="21" customHeight="1" x14ac:dyDescent="0.25"/>
    <row r="117" ht="21" customHeight="1" x14ac:dyDescent="0.25"/>
    <row r="133" ht="15" customHeight="1" x14ac:dyDescent="0.25"/>
    <row r="134" ht="15" customHeight="1" x14ac:dyDescent="0.25"/>
    <row r="144" ht="18.75" customHeight="1" x14ac:dyDescent="0.25"/>
    <row r="163" ht="17.25" customHeight="1" x14ac:dyDescent="0.25"/>
    <row r="182" spans="13:13" ht="12.75" customHeight="1" x14ac:dyDescent="0.25"/>
    <row r="183" spans="13:13" ht="12.75" customHeight="1" x14ac:dyDescent="0.25"/>
    <row r="184" spans="13:13" ht="12.75" customHeight="1" x14ac:dyDescent="0.25"/>
    <row r="185" spans="13:13" ht="12.75" customHeight="1" x14ac:dyDescent="0.25"/>
    <row r="186" spans="13:13" ht="12.75" customHeight="1" x14ac:dyDescent="0.25"/>
    <row r="187" spans="13:13" ht="14.25" customHeight="1" x14ac:dyDescent="0.25"/>
    <row r="188" spans="13:13" ht="14.25" customHeight="1" x14ac:dyDescent="0.25"/>
    <row r="189" spans="13:13" ht="14.25" customHeight="1" x14ac:dyDescent="0.25"/>
    <row r="190" spans="13:13" ht="14.25" customHeight="1" x14ac:dyDescent="0.25">
      <c r="M190" s="45"/>
    </row>
    <row r="191" spans="13:13" ht="14.25" customHeight="1" x14ac:dyDescent="0.25"/>
    <row r="192" spans="13:13" ht="14.25" customHeight="1" x14ac:dyDescent="0.25"/>
    <row r="193" ht="14.25" customHeight="1" x14ac:dyDescent="0.25"/>
    <row r="205" ht="24" customHeight="1" x14ac:dyDescent="0.25"/>
    <row r="214" s="28" customFormat="1" x14ac:dyDescent="0.25"/>
    <row r="215" s="28" customFormat="1" x14ac:dyDescent="0.25"/>
    <row r="217" ht="13.5" customHeight="1" x14ac:dyDescent="0.25"/>
    <row r="257" ht="14.45" customHeight="1" x14ac:dyDescent="0.25"/>
    <row r="259" ht="13.15" customHeight="1" x14ac:dyDescent="0.25"/>
    <row r="263" ht="15.75" customHeight="1" x14ac:dyDescent="0.25"/>
    <row r="264" ht="15.75" customHeight="1" x14ac:dyDescent="0.25"/>
    <row r="273" ht="14.45" customHeight="1" x14ac:dyDescent="0.25"/>
    <row r="274" ht="14.45" customHeight="1" x14ac:dyDescent="0.25"/>
    <row r="275" ht="14.45" customHeight="1" x14ac:dyDescent="0.25"/>
    <row r="276" ht="14.45" customHeight="1" x14ac:dyDescent="0.25"/>
    <row r="279" ht="19.899999999999999" customHeight="1" x14ac:dyDescent="0.25"/>
    <row r="281" ht="24.6" customHeight="1" x14ac:dyDescent="0.25"/>
    <row r="282" ht="24.6" customHeight="1" x14ac:dyDescent="0.25"/>
    <row r="284" ht="24.6" customHeight="1" x14ac:dyDescent="0.25"/>
    <row r="285" ht="24.6" customHeight="1" x14ac:dyDescent="0.25"/>
    <row r="286" ht="18" customHeight="1" x14ac:dyDescent="0.25"/>
    <row r="310" ht="15.75" customHeight="1" x14ac:dyDescent="0.25"/>
    <row r="311" ht="15.75" customHeight="1" x14ac:dyDescent="0.25"/>
    <row r="336" hidden="1" x14ac:dyDescent="0.25"/>
    <row r="337" hidden="1" x14ac:dyDescent="0.25"/>
    <row r="338" hidden="1" x14ac:dyDescent="0.25"/>
    <row r="339" hidden="1" x14ac:dyDescent="0.25"/>
    <row r="340" hidden="1" x14ac:dyDescent="0.25"/>
    <row r="341" hidden="1" x14ac:dyDescent="0.25"/>
    <row r="342" hidden="1" x14ac:dyDescent="0.25"/>
    <row r="353" ht="11.45" customHeight="1" x14ac:dyDescent="0.25"/>
    <row r="355" ht="11.45" customHeight="1" x14ac:dyDescent="0.25"/>
    <row r="359" ht="14.25" customHeight="1" x14ac:dyDescent="0.25"/>
    <row r="371" ht="9" customHeight="1" x14ac:dyDescent="0.25"/>
    <row r="375" ht="10.15" customHeight="1" x14ac:dyDescent="0.25"/>
    <row r="377" ht="10.15" customHeight="1" x14ac:dyDescent="0.25"/>
    <row r="379" ht="14.45" customHeight="1" x14ac:dyDescent="0.25"/>
    <row r="380" ht="52.5" customHeight="1" x14ac:dyDescent="0.25"/>
    <row r="383" ht="14.45" customHeight="1" x14ac:dyDescent="0.25"/>
    <row r="384" ht="25.5" customHeight="1" x14ac:dyDescent="0.25"/>
    <row r="386" ht="14.45" customHeight="1" x14ac:dyDescent="0.25"/>
    <row r="387" ht="15" customHeight="1" x14ac:dyDescent="0.25"/>
    <row r="391" ht="13.15" customHeight="1" x14ac:dyDescent="0.25"/>
    <row r="395" ht="11.45" customHeight="1" x14ac:dyDescent="0.25"/>
    <row r="399" ht="14.45" customHeight="1" x14ac:dyDescent="0.25"/>
    <row r="400" ht="15" customHeight="1" x14ac:dyDescent="0.25"/>
  </sheetData>
  <mergeCells count="29">
    <mergeCell ref="B1:H2"/>
    <mergeCell ref="B3:H3"/>
    <mergeCell ref="B64:E64"/>
    <mergeCell ref="B21:H21"/>
    <mergeCell ref="B20:H20"/>
    <mergeCell ref="B60:H60"/>
    <mergeCell ref="B62:E62"/>
    <mergeCell ref="B42:H42"/>
    <mergeCell ref="B48:H48"/>
    <mergeCell ref="B56:E56"/>
    <mergeCell ref="B38:E38"/>
    <mergeCell ref="B27:H27"/>
    <mergeCell ref="B30:H31"/>
    <mergeCell ref="B32:H32"/>
    <mergeCell ref="B34:H34"/>
    <mergeCell ref="B52:H52"/>
    <mergeCell ref="B5:C5"/>
    <mergeCell ref="B9:C9"/>
    <mergeCell ref="B13:H13"/>
    <mergeCell ref="B15:H15"/>
    <mergeCell ref="B16:H18"/>
    <mergeCell ref="B7:H7"/>
    <mergeCell ref="B43:H43"/>
    <mergeCell ref="B44:H44"/>
    <mergeCell ref="I7:N7"/>
    <mergeCell ref="B25:E25"/>
    <mergeCell ref="B23:E23"/>
    <mergeCell ref="B11:E11"/>
    <mergeCell ref="B41:H41"/>
  </mergeCells>
  <pageMargins left="0.7" right="0.7" top="0.75" bottom="0.75" header="0.3" footer="0.3"/>
  <pageSetup paperSize="9" scale="53" orientation="portrait" r:id="rId1"/>
  <rowBreaks count="3" manualBreakCount="3">
    <brk id="219" min="1" max="7" man="1"/>
    <brk id="315" min="1" max="7" man="1"/>
    <brk id="368" min="1" max="5" man="1"/>
  </rowBreaks>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249977111117893"/>
  </sheetPr>
  <dimension ref="A2:L299"/>
  <sheetViews>
    <sheetView showGridLines="0" tabSelected="1" zoomScale="90" zoomScaleNormal="90" workbookViewId="0">
      <selection activeCell="B257" sqref="B257:C257"/>
    </sheetView>
  </sheetViews>
  <sheetFormatPr baseColWidth="10" defaultColWidth="16.140625" defaultRowHeight="15.75" customHeight="1" x14ac:dyDescent="0.25"/>
  <cols>
    <col min="1" max="1" width="54.42578125" style="121" customWidth="1"/>
    <col min="2" max="2" width="23.5703125" style="1" customWidth="1"/>
    <col min="3" max="3" width="17.85546875" style="1" customWidth="1"/>
    <col min="4" max="4" width="15.42578125" style="1" customWidth="1"/>
    <col min="5" max="5" width="15.5703125" style="1" customWidth="1"/>
    <col min="6" max="6" width="31.140625" style="1" bestFit="1" customWidth="1"/>
    <col min="7" max="7" width="16.140625" style="1" customWidth="1"/>
    <col min="8" max="8" width="6.42578125" style="1" customWidth="1"/>
    <col min="9" max="9" width="7.42578125" style="1" customWidth="1"/>
    <col min="10" max="10" width="13.28515625" style="1" customWidth="1"/>
    <col min="11" max="11" width="16" style="1" customWidth="1"/>
    <col min="12" max="12" width="5.42578125" style="1" customWidth="1"/>
    <col min="13" max="16384" width="16.140625" style="1"/>
  </cols>
  <sheetData>
    <row r="2" spans="1:11" ht="15.75" customHeight="1" x14ac:dyDescent="0.25">
      <c r="A2" s="24" t="s">
        <v>271</v>
      </c>
      <c r="B2" s="20"/>
      <c r="C2" s="20"/>
      <c r="D2" s="20"/>
      <c r="E2" s="20"/>
      <c r="F2" s="20"/>
      <c r="G2" s="21"/>
    </row>
    <row r="3" spans="1:11" ht="15.75" customHeight="1" x14ac:dyDescent="0.25">
      <c r="A3" s="24"/>
      <c r="B3" s="20"/>
      <c r="C3" s="20"/>
      <c r="D3" s="20"/>
      <c r="E3" s="20"/>
      <c r="F3" s="20"/>
      <c r="G3" s="21"/>
    </row>
    <row r="4" spans="1:11" ht="15.75" customHeight="1" x14ac:dyDescent="0.25">
      <c r="A4" s="24" t="s">
        <v>133</v>
      </c>
      <c r="B4" s="20"/>
      <c r="C4" s="20"/>
      <c r="D4" s="20"/>
      <c r="E4" s="20"/>
      <c r="F4" s="20"/>
      <c r="G4" s="21"/>
    </row>
    <row r="5" spans="1:11" ht="54.75" customHeight="1" x14ac:dyDescent="0.25">
      <c r="A5" s="517" t="s">
        <v>505</v>
      </c>
      <c r="B5" s="517"/>
      <c r="C5" s="517"/>
      <c r="D5" s="517"/>
      <c r="E5" s="517"/>
      <c r="F5" s="517"/>
      <c r="G5" s="517"/>
    </row>
    <row r="6" spans="1:11" ht="15.75" customHeight="1" x14ac:dyDescent="0.25">
      <c r="A6" s="25"/>
      <c r="B6" s="25"/>
      <c r="C6" s="25"/>
      <c r="D6" s="25"/>
      <c r="E6" s="25"/>
      <c r="F6" s="25"/>
      <c r="G6" s="21"/>
    </row>
    <row r="7" spans="1:11" ht="15.75" customHeight="1" x14ac:dyDescent="0.25">
      <c r="A7" s="116" t="s">
        <v>134</v>
      </c>
      <c r="B7" s="52">
        <v>45107</v>
      </c>
      <c r="C7" s="20"/>
      <c r="D7" s="20"/>
      <c r="E7" s="20"/>
      <c r="F7" s="20"/>
      <c r="G7" s="21"/>
    </row>
    <row r="8" spans="1:11" ht="15.75" customHeight="1" x14ac:dyDescent="0.25">
      <c r="A8" s="113" t="s">
        <v>135</v>
      </c>
      <c r="B8" s="41">
        <v>7258.03</v>
      </c>
      <c r="C8" s="20"/>
      <c r="D8" s="20"/>
      <c r="E8" s="20"/>
      <c r="F8" s="20"/>
      <c r="G8" s="21"/>
    </row>
    <row r="9" spans="1:11" ht="15.75" customHeight="1" x14ac:dyDescent="0.25">
      <c r="A9" s="113" t="s">
        <v>136</v>
      </c>
      <c r="B9" s="41">
        <v>7262.6</v>
      </c>
      <c r="C9" s="20"/>
      <c r="D9" s="20"/>
      <c r="E9" s="20"/>
      <c r="F9" s="20"/>
      <c r="G9" s="21"/>
    </row>
    <row r="10" spans="1:11" ht="15.75" customHeight="1" x14ac:dyDescent="0.25">
      <c r="A10" s="24"/>
      <c r="B10" s="20"/>
      <c r="C10" s="20"/>
      <c r="D10" s="20"/>
      <c r="E10" s="20"/>
      <c r="F10" s="20"/>
      <c r="G10" s="21"/>
    </row>
    <row r="12" spans="1:11" ht="15.75" customHeight="1" x14ac:dyDescent="0.25">
      <c r="A12" s="24" t="s">
        <v>137</v>
      </c>
      <c r="B12" s="28"/>
      <c r="C12" s="20"/>
      <c r="D12" s="20"/>
      <c r="E12" s="20"/>
      <c r="F12" s="20"/>
      <c r="G12" s="21"/>
      <c r="H12" s="21"/>
      <c r="I12" s="20"/>
      <c r="J12" s="20"/>
      <c r="K12" s="20"/>
    </row>
    <row r="13" spans="1:11" ht="15.75" customHeight="1" x14ac:dyDescent="0.25">
      <c r="A13" s="24"/>
      <c r="B13" s="20"/>
      <c r="C13" s="20"/>
      <c r="D13" s="20"/>
      <c r="E13" s="20"/>
      <c r="F13" s="20"/>
      <c r="G13" s="21"/>
      <c r="H13" s="21"/>
      <c r="I13" s="20"/>
      <c r="J13" s="20"/>
      <c r="K13" s="20"/>
    </row>
    <row r="14" spans="1:11" ht="15.75" customHeight="1" x14ac:dyDescent="0.25">
      <c r="A14" s="531" t="s">
        <v>138</v>
      </c>
      <c r="B14" s="531"/>
      <c r="C14" s="20"/>
      <c r="D14" s="26"/>
      <c r="E14" s="26"/>
      <c r="F14" s="26"/>
      <c r="G14" s="21"/>
      <c r="H14" s="21"/>
      <c r="I14" s="20"/>
      <c r="J14" s="20"/>
      <c r="K14" s="20"/>
    </row>
    <row r="15" spans="1:11" ht="15.75" customHeight="1" x14ac:dyDescent="0.25">
      <c r="A15" s="27"/>
      <c r="B15" s="27"/>
      <c r="C15" s="20"/>
      <c r="D15" s="26"/>
      <c r="E15" s="26"/>
      <c r="F15" s="26"/>
      <c r="G15" s="21"/>
      <c r="H15" s="21"/>
      <c r="I15" s="20"/>
      <c r="J15" s="20"/>
      <c r="K15" s="20"/>
    </row>
    <row r="16" spans="1:11" ht="15.75" customHeight="1" x14ac:dyDescent="0.25">
      <c r="A16" s="24" t="s">
        <v>254</v>
      </c>
      <c r="B16" s="20"/>
      <c r="C16" s="20"/>
      <c r="D16" s="26">
        <v>6870.81</v>
      </c>
      <c r="E16" s="26"/>
      <c r="F16" s="122"/>
      <c r="G16" s="21"/>
      <c r="H16" s="21"/>
      <c r="I16" s="20"/>
      <c r="J16" s="20"/>
      <c r="K16" s="20"/>
    </row>
    <row r="17" spans="1:12" ht="15.75" customHeight="1" x14ac:dyDescent="0.25">
      <c r="A17" s="24"/>
      <c r="B17" s="20"/>
      <c r="C17" s="20"/>
      <c r="D17" s="26"/>
      <c r="E17" s="26"/>
      <c r="F17" s="122"/>
      <c r="G17" s="21"/>
      <c r="H17" s="21"/>
      <c r="I17" s="20"/>
      <c r="J17" s="20"/>
      <c r="K17" s="20"/>
    </row>
    <row r="18" spans="1:12" ht="15.75" customHeight="1" x14ac:dyDescent="0.25">
      <c r="A18" s="107" t="s">
        <v>225</v>
      </c>
      <c r="B18" s="29" t="s">
        <v>226</v>
      </c>
      <c r="C18" s="30" t="s">
        <v>227</v>
      </c>
      <c r="D18" s="30" t="s">
        <v>228</v>
      </c>
      <c r="E18" s="30" t="s">
        <v>229</v>
      </c>
      <c r="F18" s="31"/>
      <c r="G18" s="21"/>
      <c r="H18" s="21"/>
      <c r="I18" s="20"/>
      <c r="J18" s="20"/>
      <c r="K18" s="20"/>
    </row>
    <row r="19" spans="1:12" ht="15.75" customHeight="1" x14ac:dyDescent="0.25">
      <c r="A19" s="108" t="s">
        <v>473</v>
      </c>
      <c r="B19" s="32"/>
      <c r="C19" s="33"/>
      <c r="D19" s="34"/>
      <c r="E19" s="34"/>
      <c r="F19" s="20"/>
      <c r="G19" s="21"/>
      <c r="H19" s="21"/>
      <c r="I19" s="20"/>
      <c r="J19" s="20"/>
      <c r="K19" s="20"/>
    </row>
    <row r="20" spans="1:12" ht="15.75" customHeight="1" x14ac:dyDescent="0.25">
      <c r="A20" s="109" t="s">
        <v>476</v>
      </c>
      <c r="B20" s="33">
        <v>5006.7</v>
      </c>
      <c r="C20" s="344" t="s">
        <v>370</v>
      </c>
      <c r="D20" s="35">
        <v>7258.03</v>
      </c>
      <c r="E20" s="34">
        <f>D20*B20</f>
        <v>36338778.800999999</v>
      </c>
      <c r="F20" s="318"/>
      <c r="G20" s="21"/>
      <c r="H20" s="36"/>
      <c r="I20" s="20"/>
      <c r="J20" s="20"/>
      <c r="K20" s="20"/>
    </row>
    <row r="21" spans="1:12" ht="15.75" customHeight="1" x14ac:dyDescent="0.25">
      <c r="A21" s="110"/>
      <c r="B21" s="37"/>
      <c r="C21" s="38"/>
      <c r="D21" s="182"/>
      <c r="E21" s="45"/>
      <c r="F21" s="20"/>
      <c r="G21" s="36"/>
      <c r="H21" s="36"/>
      <c r="I21" s="20"/>
      <c r="J21" s="20"/>
      <c r="K21" s="20"/>
    </row>
    <row r="22" spans="1:12" ht="15.75" customHeight="1" x14ac:dyDescent="0.25">
      <c r="A22" s="110"/>
      <c r="B22" s="37"/>
      <c r="C22" s="38"/>
      <c r="D22" s="182"/>
      <c r="E22" s="45"/>
      <c r="F22" s="20"/>
      <c r="G22" s="21"/>
      <c r="H22" s="36"/>
      <c r="I22" s="20"/>
      <c r="J22" s="20"/>
      <c r="K22" s="20"/>
    </row>
    <row r="23" spans="1:12" ht="15.75" customHeight="1" x14ac:dyDescent="0.25">
      <c r="A23" s="110"/>
      <c r="B23" s="37"/>
      <c r="C23" s="38"/>
      <c r="D23" s="38"/>
      <c r="E23" s="38"/>
      <c r="F23" s="38"/>
      <c r="G23" s="39"/>
      <c r="H23" s="21"/>
      <c r="I23" s="20"/>
      <c r="J23" s="20"/>
      <c r="K23" s="20"/>
    </row>
    <row r="24" spans="1:12" ht="15.75" customHeight="1" x14ac:dyDescent="0.25">
      <c r="A24" s="24" t="s">
        <v>361</v>
      </c>
      <c r="B24" s="20"/>
      <c r="C24" s="20"/>
      <c r="D24" s="38"/>
      <c r="E24" s="38"/>
      <c r="F24" s="38"/>
      <c r="G24" s="39"/>
      <c r="H24" s="21"/>
      <c r="I24" s="20"/>
      <c r="J24" s="20"/>
      <c r="K24" s="20"/>
    </row>
    <row r="25" spans="1:12" ht="15.75" customHeight="1" x14ac:dyDescent="0.25">
      <c r="A25" s="24"/>
      <c r="B25" s="20"/>
      <c r="C25" s="20"/>
      <c r="D25" s="38"/>
      <c r="E25" s="38"/>
      <c r="F25" s="38"/>
      <c r="G25" s="39"/>
      <c r="H25" s="21"/>
      <c r="I25" s="20"/>
      <c r="J25" s="20"/>
      <c r="K25" s="20"/>
    </row>
    <row r="26" spans="1:12" ht="15.75" customHeight="1" x14ac:dyDescent="0.25">
      <c r="A26" s="107" t="s">
        <v>225</v>
      </c>
      <c r="B26" s="29" t="s">
        <v>226</v>
      </c>
      <c r="C26" s="30" t="s">
        <v>227</v>
      </c>
      <c r="D26" s="30" t="s">
        <v>228</v>
      </c>
      <c r="E26" s="30" t="s">
        <v>229</v>
      </c>
      <c r="F26" s="31"/>
      <c r="G26" s="21"/>
      <c r="H26" s="21"/>
      <c r="I26" s="20"/>
      <c r="J26" s="20"/>
      <c r="K26" s="20"/>
    </row>
    <row r="27" spans="1:12" ht="15.75" customHeight="1" x14ac:dyDescent="0.25">
      <c r="A27" s="111" t="s">
        <v>475</v>
      </c>
      <c r="B27" s="319">
        <v>175000</v>
      </c>
      <c r="C27" s="320" t="s">
        <v>370</v>
      </c>
      <c r="D27" s="41">
        <f>B8</f>
        <v>7258.03</v>
      </c>
      <c r="E27" s="42">
        <f>B27*D27</f>
        <v>1270155250</v>
      </c>
      <c r="F27" s="190"/>
      <c r="G27" s="39"/>
      <c r="H27" s="21"/>
      <c r="I27" s="20"/>
      <c r="J27" s="20"/>
      <c r="K27" s="20"/>
    </row>
    <row r="28" spans="1:12" ht="15.75" customHeight="1" x14ac:dyDescent="0.25">
      <c r="A28" s="111" t="s">
        <v>414</v>
      </c>
      <c r="B28" s="319">
        <v>4125.000034444608</v>
      </c>
      <c r="C28" s="320" t="s">
        <v>370</v>
      </c>
      <c r="D28" s="41">
        <f>B8</f>
        <v>7258.03</v>
      </c>
      <c r="E28" s="42">
        <f>B28*D28</f>
        <v>29939373.999999996</v>
      </c>
      <c r="F28" s="190"/>
      <c r="G28" s="39"/>
      <c r="H28" s="21"/>
      <c r="I28" s="20"/>
      <c r="J28" s="20"/>
      <c r="K28" s="20"/>
    </row>
    <row r="29" spans="1:12" ht="15.75" customHeight="1" x14ac:dyDescent="0.25">
      <c r="A29" s="107" t="s">
        <v>506</v>
      </c>
      <c r="B29" s="40"/>
      <c r="C29" s="40"/>
      <c r="D29" s="43"/>
      <c r="E29" s="44">
        <f>SUM(E27:E28)</f>
        <v>1300094624</v>
      </c>
      <c r="F29" s="38"/>
      <c r="G29" s="39"/>
      <c r="H29" s="21"/>
      <c r="I29" s="20"/>
      <c r="J29" s="20"/>
      <c r="K29" s="20"/>
    </row>
    <row r="30" spans="1:12" ht="15.75" customHeight="1" x14ac:dyDescent="0.25">
      <c r="A30" s="110"/>
      <c r="B30" s="37"/>
      <c r="C30" s="38"/>
      <c r="D30" s="38"/>
      <c r="E30" s="38"/>
      <c r="F30" s="38"/>
      <c r="G30" s="39"/>
      <c r="H30" s="21"/>
      <c r="I30" s="20"/>
      <c r="J30" s="20"/>
      <c r="K30" s="20"/>
    </row>
    <row r="31" spans="1:12" ht="16.5" customHeight="1" x14ac:dyDescent="0.25">
      <c r="A31" s="24" t="s">
        <v>255</v>
      </c>
      <c r="B31" s="24"/>
      <c r="C31" s="20"/>
      <c r="D31" s="20"/>
      <c r="E31" s="38"/>
      <c r="F31" s="38"/>
      <c r="G31" s="38"/>
      <c r="H31" s="21"/>
      <c r="I31" s="21"/>
      <c r="J31" s="20"/>
      <c r="K31" s="20"/>
      <c r="L31" s="20"/>
    </row>
    <row r="32" spans="1:12" ht="15.75" customHeight="1" x14ac:dyDescent="0.25">
      <c r="A32" s="107" t="s">
        <v>225</v>
      </c>
      <c r="B32" s="107" t="s">
        <v>513</v>
      </c>
      <c r="C32" s="29" t="s">
        <v>226</v>
      </c>
      <c r="D32" s="30" t="s">
        <v>227</v>
      </c>
      <c r="E32" s="30" t="s">
        <v>228</v>
      </c>
      <c r="F32" s="30" t="s">
        <v>229</v>
      </c>
      <c r="G32" s="31"/>
      <c r="H32" s="21"/>
      <c r="I32" s="21"/>
      <c r="J32" s="20"/>
      <c r="K32" s="20"/>
      <c r="L32" s="20"/>
    </row>
    <row r="33" spans="1:12" ht="15.75" customHeight="1" x14ac:dyDescent="0.25">
      <c r="A33" s="40" t="s">
        <v>474</v>
      </c>
      <c r="B33" s="32" t="s">
        <v>514</v>
      </c>
      <c r="C33" s="321">
        <v>65000</v>
      </c>
      <c r="D33" s="320" t="s">
        <v>370</v>
      </c>
      <c r="E33" s="41">
        <v>7258.03</v>
      </c>
      <c r="F33" s="69">
        <f>C33*E33</f>
        <v>471771950</v>
      </c>
      <c r="G33" s="318"/>
      <c r="H33" s="21"/>
      <c r="I33" s="21"/>
      <c r="J33" s="20"/>
      <c r="K33" s="20"/>
      <c r="L33" s="20"/>
    </row>
    <row r="34" spans="1:12" ht="15.75" customHeight="1" x14ac:dyDescent="0.25">
      <c r="A34" s="107" t="s">
        <v>506</v>
      </c>
      <c r="B34" s="107"/>
      <c r="C34" s="40"/>
      <c r="D34" s="40"/>
      <c r="E34" s="43"/>
      <c r="F34" s="44">
        <f>SUM(F33:F33)</f>
        <v>471771950</v>
      </c>
      <c r="G34" s="20"/>
      <c r="H34" s="21"/>
      <c r="I34" s="21"/>
      <c r="J34" s="20"/>
      <c r="K34" s="20"/>
      <c r="L34" s="20"/>
    </row>
    <row r="35" spans="1:12" ht="15.75" customHeight="1" x14ac:dyDescent="0.25">
      <c r="A35" s="24"/>
      <c r="B35" s="24"/>
      <c r="C35" s="20"/>
      <c r="D35" s="20"/>
      <c r="E35" s="45"/>
      <c r="F35" s="45"/>
      <c r="G35" s="20"/>
      <c r="H35" s="21"/>
      <c r="I35" s="21"/>
      <c r="J35" s="20"/>
      <c r="K35" s="20"/>
      <c r="L35" s="20"/>
    </row>
    <row r="36" spans="1:12" ht="15.75" customHeight="1" x14ac:dyDescent="0.25">
      <c r="A36" s="24"/>
      <c r="B36" s="20"/>
      <c r="C36" s="20"/>
      <c r="D36" s="20"/>
      <c r="E36" s="20"/>
      <c r="F36" s="20"/>
      <c r="G36" s="21"/>
      <c r="H36" s="21"/>
      <c r="I36" s="20"/>
      <c r="J36" s="20"/>
      <c r="K36" s="20"/>
    </row>
    <row r="37" spans="1:12" ht="15.75" customHeight="1" x14ac:dyDescent="0.25">
      <c r="A37" s="106"/>
      <c r="B37" s="20"/>
      <c r="C37" s="20"/>
      <c r="D37" s="20"/>
      <c r="E37" s="45"/>
      <c r="F37" s="20"/>
      <c r="G37" s="21"/>
      <c r="H37" s="21"/>
      <c r="I37" s="20"/>
      <c r="J37" s="20"/>
      <c r="K37" s="20"/>
    </row>
    <row r="38" spans="1:12" ht="15.75" customHeight="1" x14ac:dyDescent="0.25">
      <c r="A38" s="24" t="s">
        <v>139</v>
      </c>
      <c r="B38" s="20"/>
      <c r="C38" s="20"/>
      <c r="D38" s="20"/>
      <c r="E38" s="20"/>
      <c r="F38" s="20"/>
      <c r="G38" s="21"/>
      <c r="H38" s="21"/>
      <c r="I38" s="20"/>
      <c r="J38" s="20"/>
      <c r="K38" s="20"/>
    </row>
    <row r="39" spans="1:12" ht="15.75" customHeight="1" thickBot="1" x14ac:dyDescent="0.3">
      <c r="A39" s="24"/>
      <c r="B39" s="20"/>
      <c r="C39" s="20"/>
      <c r="D39" s="20"/>
      <c r="E39" s="20"/>
      <c r="F39" s="20"/>
      <c r="G39" s="21"/>
      <c r="H39" s="21"/>
      <c r="I39" s="20"/>
      <c r="J39" s="20"/>
      <c r="K39" s="20"/>
    </row>
    <row r="40" spans="1:12" ht="15.75" customHeight="1" x14ac:dyDescent="0.25">
      <c r="A40" s="532" t="s">
        <v>230</v>
      </c>
      <c r="B40" s="534" t="s">
        <v>231</v>
      </c>
      <c r="C40" s="534" t="s">
        <v>232</v>
      </c>
      <c r="D40" s="534" t="s">
        <v>233</v>
      </c>
      <c r="E40" s="540" t="s">
        <v>234</v>
      </c>
      <c r="F40" s="20"/>
      <c r="G40" s="21"/>
      <c r="H40" s="21"/>
      <c r="I40" s="20"/>
      <c r="J40" s="20"/>
      <c r="K40" s="20"/>
    </row>
    <row r="41" spans="1:12" ht="15.75" customHeight="1" x14ac:dyDescent="0.25">
      <c r="A41" s="533"/>
      <c r="B41" s="535"/>
      <c r="C41" s="535"/>
      <c r="D41" s="535"/>
      <c r="E41" s="541"/>
      <c r="F41" s="20"/>
      <c r="G41" s="21"/>
      <c r="H41" s="21"/>
      <c r="I41" s="20"/>
      <c r="J41" s="20"/>
      <c r="K41" s="20"/>
    </row>
    <row r="42" spans="1:12" ht="15.75" customHeight="1" x14ac:dyDescent="0.25">
      <c r="A42" s="123" t="s">
        <v>501</v>
      </c>
      <c r="B42" s="183">
        <v>7258.03</v>
      </c>
      <c r="C42" s="125">
        <v>0</v>
      </c>
      <c r="D42" s="33"/>
      <c r="E42" s="34"/>
      <c r="F42" s="20"/>
      <c r="G42" s="21"/>
      <c r="H42" s="21"/>
      <c r="I42" s="20"/>
      <c r="J42" s="20"/>
      <c r="K42" s="20"/>
    </row>
    <row r="43" spans="1:12" ht="15.75" customHeight="1" x14ac:dyDescent="0.25">
      <c r="A43" s="123" t="s">
        <v>503</v>
      </c>
      <c r="B43" s="124">
        <v>7262.6</v>
      </c>
      <c r="C43" s="125">
        <v>0</v>
      </c>
      <c r="D43" s="33"/>
      <c r="E43" s="34"/>
      <c r="F43" s="45"/>
      <c r="G43" s="21"/>
      <c r="H43" s="21"/>
      <c r="I43" s="20"/>
      <c r="J43" s="20"/>
      <c r="K43" s="20"/>
    </row>
    <row r="44" spans="1:12" ht="15.75" customHeight="1" x14ac:dyDescent="0.25">
      <c r="A44" s="123" t="s">
        <v>504</v>
      </c>
      <c r="B44" s="124">
        <v>7262.6</v>
      </c>
      <c r="C44" s="125">
        <v>28083863</v>
      </c>
      <c r="D44" s="33"/>
      <c r="E44" s="34"/>
      <c r="F44" s="45"/>
      <c r="G44" s="21"/>
      <c r="H44" s="21"/>
      <c r="I44" s="20"/>
      <c r="J44" s="20"/>
      <c r="K44" s="20"/>
    </row>
    <row r="45" spans="1:12" ht="15.75" customHeight="1" x14ac:dyDescent="0.25">
      <c r="A45" s="126" t="s">
        <v>502</v>
      </c>
      <c r="B45" s="127">
        <v>7169.7</v>
      </c>
      <c r="C45" s="125">
        <v>178860</v>
      </c>
      <c r="D45" s="128"/>
      <c r="E45" s="79"/>
      <c r="F45" s="45"/>
      <c r="G45" s="21"/>
      <c r="H45" s="21"/>
      <c r="I45" s="20"/>
      <c r="J45" s="20"/>
      <c r="K45" s="20"/>
    </row>
    <row r="46" spans="1:12" ht="15.75" customHeight="1" x14ac:dyDescent="0.25">
      <c r="A46" s="46" t="s">
        <v>235</v>
      </c>
      <c r="B46" s="47"/>
      <c r="C46" s="48">
        <f>SUM(C42:C45)</f>
        <v>28262723</v>
      </c>
      <c r="D46" s="47"/>
      <c r="E46" s="48"/>
      <c r="F46" s="45"/>
      <c r="G46" s="21"/>
      <c r="H46" s="21"/>
      <c r="I46" s="20"/>
      <c r="J46" s="20"/>
      <c r="K46" s="20"/>
    </row>
    <row r="47" spans="1:12" ht="15.75" customHeight="1" x14ac:dyDescent="0.25">
      <c r="A47" s="49"/>
      <c r="B47" s="28"/>
      <c r="C47" s="50"/>
      <c r="D47" s="28"/>
      <c r="E47" s="50"/>
      <c r="F47" s="20"/>
      <c r="G47" s="21"/>
      <c r="H47" s="21"/>
      <c r="I47" s="20"/>
      <c r="J47" s="20"/>
      <c r="K47" s="20"/>
    </row>
    <row r="48" spans="1:12" ht="15.75" customHeight="1" x14ac:dyDescent="0.25">
      <c r="A48" s="49"/>
      <c r="B48" s="28"/>
      <c r="C48" s="50"/>
      <c r="D48" s="28"/>
      <c r="E48" s="50"/>
      <c r="F48" s="20"/>
      <c r="G48" s="21"/>
      <c r="H48" s="21"/>
      <c r="I48" s="20"/>
      <c r="J48" s="20"/>
      <c r="K48" s="20"/>
    </row>
    <row r="49" spans="1:12" ht="15.75" customHeight="1" x14ac:dyDescent="0.25">
      <c r="A49" s="24" t="s">
        <v>140</v>
      </c>
      <c r="B49" s="20"/>
      <c r="C49" s="20"/>
      <c r="D49" s="20"/>
      <c r="E49" s="20"/>
      <c r="F49" s="20"/>
      <c r="G49" s="21"/>
      <c r="H49" s="21"/>
      <c r="I49" s="20"/>
      <c r="J49" s="20"/>
      <c r="K49" s="20"/>
    </row>
    <row r="50" spans="1:12" ht="15.75" customHeight="1" x14ac:dyDescent="0.25">
      <c r="A50" s="24"/>
      <c r="B50" s="20"/>
      <c r="C50" s="20"/>
      <c r="D50" s="20"/>
      <c r="E50" s="20"/>
      <c r="F50" s="20"/>
      <c r="G50" s="21"/>
      <c r="H50" s="21"/>
      <c r="I50" s="20"/>
      <c r="J50" s="20"/>
      <c r="K50" s="20"/>
    </row>
    <row r="51" spans="1:12" ht="15.75" customHeight="1" x14ac:dyDescent="0.25">
      <c r="A51" s="525" t="s">
        <v>8</v>
      </c>
      <c r="B51" s="526" t="s">
        <v>141</v>
      </c>
      <c r="C51" s="29" t="s">
        <v>142</v>
      </c>
      <c r="D51" s="30" t="s">
        <v>143</v>
      </c>
      <c r="E51" s="51"/>
      <c r="F51" s="51"/>
      <c r="G51" s="21"/>
      <c r="H51" s="21"/>
      <c r="I51" s="20"/>
      <c r="J51" s="20"/>
      <c r="K51" s="20"/>
    </row>
    <row r="52" spans="1:12" ht="15.75" customHeight="1" x14ac:dyDescent="0.25">
      <c r="A52" s="525"/>
      <c r="B52" s="526"/>
      <c r="C52" s="52">
        <v>45107</v>
      </c>
      <c r="D52" s="52">
        <v>44926</v>
      </c>
      <c r="E52" s="53"/>
      <c r="F52" s="53"/>
      <c r="G52" s="21"/>
      <c r="H52" s="21"/>
      <c r="I52" s="20"/>
      <c r="J52" s="20"/>
      <c r="K52" s="20"/>
    </row>
    <row r="53" spans="1:12" ht="15.75" customHeight="1" x14ac:dyDescent="0.25">
      <c r="A53" s="112" t="s">
        <v>144</v>
      </c>
      <c r="B53" s="54"/>
      <c r="C53" s="55">
        <f>SUM(C54:C60)</f>
        <v>61599681</v>
      </c>
      <c r="D53" s="55">
        <f>SUM(D54:D60)</f>
        <v>776653810</v>
      </c>
      <c r="E53" s="191"/>
      <c r="F53" s="53"/>
      <c r="G53" s="21"/>
      <c r="H53" s="21"/>
      <c r="I53" s="20"/>
      <c r="J53" s="20"/>
      <c r="K53" s="20"/>
    </row>
    <row r="54" spans="1:12" ht="15.75" customHeight="1" x14ac:dyDescent="0.25">
      <c r="A54" s="113" t="s">
        <v>9</v>
      </c>
      <c r="B54" s="56" t="s">
        <v>145</v>
      </c>
      <c r="C54" s="186">
        <v>200000</v>
      </c>
      <c r="D54" s="57">
        <v>200000</v>
      </c>
      <c r="E54" s="192"/>
      <c r="F54" s="53"/>
      <c r="G54" s="21"/>
      <c r="H54" s="21"/>
      <c r="I54" s="20"/>
      <c r="J54" s="20"/>
      <c r="K54" s="20"/>
    </row>
    <row r="55" spans="1:12" ht="15.75" customHeight="1" x14ac:dyDescent="0.25">
      <c r="A55" s="113" t="s">
        <v>477</v>
      </c>
      <c r="B55" s="56" t="s">
        <v>145</v>
      </c>
      <c r="C55" s="184">
        <v>9602840</v>
      </c>
      <c r="D55" s="57">
        <v>746690103</v>
      </c>
      <c r="E55" s="192"/>
      <c r="F55" s="53"/>
      <c r="G55" s="21"/>
      <c r="H55" s="21"/>
      <c r="I55" s="20"/>
      <c r="J55" s="20"/>
      <c r="K55" s="20"/>
    </row>
    <row r="56" spans="1:12" ht="15.75" customHeight="1" x14ac:dyDescent="0.25">
      <c r="A56" s="113" t="s">
        <v>478</v>
      </c>
      <c r="B56" s="56" t="s">
        <v>145</v>
      </c>
      <c r="C56" s="184">
        <v>91528</v>
      </c>
      <c r="D56" s="57">
        <v>29763707</v>
      </c>
      <c r="E56" s="192"/>
      <c r="F56" s="58"/>
      <c r="G56" s="21"/>
      <c r="H56" s="21"/>
      <c r="I56" s="20"/>
      <c r="J56" s="20"/>
      <c r="K56" s="20"/>
    </row>
    <row r="57" spans="1:12" ht="15.75" customHeight="1" x14ac:dyDescent="0.25">
      <c r="A57" s="113" t="s">
        <v>479</v>
      </c>
      <c r="B57" s="56" t="s">
        <v>145</v>
      </c>
      <c r="C57" s="184">
        <v>6000</v>
      </c>
      <c r="D57" s="113"/>
      <c r="E57" s="192"/>
      <c r="F57" s="58"/>
      <c r="G57" s="21"/>
      <c r="H57" s="21"/>
      <c r="I57" s="20"/>
      <c r="J57" s="20"/>
      <c r="K57" s="20"/>
    </row>
    <row r="58" spans="1:12" ht="15.75" customHeight="1" x14ac:dyDescent="0.25">
      <c r="A58" s="113" t="s">
        <v>480</v>
      </c>
      <c r="B58" s="56" t="s">
        <v>145</v>
      </c>
      <c r="C58" s="184">
        <v>55681</v>
      </c>
      <c r="D58" s="113"/>
      <c r="E58" s="192"/>
      <c r="F58" s="58"/>
      <c r="G58" s="21"/>
      <c r="H58" s="21"/>
      <c r="I58" s="20"/>
      <c r="J58" s="20"/>
      <c r="K58" s="20"/>
    </row>
    <row r="59" spans="1:12" ht="15.75" customHeight="1" x14ac:dyDescent="0.25">
      <c r="A59" s="113" t="s">
        <v>481</v>
      </c>
      <c r="B59" s="56" t="s">
        <v>145</v>
      </c>
      <c r="C59" s="184">
        <v>15304853</v>
      </c>
      <c r="D59" s="113"/>
      <c r="E59" s="192"/>
      <c r="F59" s="58"/>
      <c r="G59" s="21"/>
      <c r="H59" s="21"/>
      <c r="I59" s="20"/>
      <c r="J59" s="20"/>
      <c r="K59" s="20"/>
    </row>
    <row r="60" spans="1:12" ht="15.75" customHeight="1" x14ac:dyDescent="0.25">
      <c r="A60" s="113" t="s">
        <v>482</v>
      </c>
      <c r="B60" s="113" t="s">
        <v>370</v>
      </c>
      <c r="C60" s="322">
        <v>36338779</v>
      </c>
      <c r="D60" s="113"/>
      <c r="E60" s="192"/>
      <c r="F60" s="58"/>
      <c r="G60" s="21"/>
      <c r="H60" s="21"/>
      <c r="I60" s="20"/>
      <c r="J60" s="20"/>
      <c r="K60" s="20"/>
    </row>
    <row r="61" spans="1:12" ht="15.75" customHeight="1" x14ac:dyDescent="0.25">
      <c r="A61" s="24"/>
      <c r="B61" s="60"/>
      <c r="C61" s="61"/>
      <c r="D61" s="58"/>
      <c r="E61" s="58"/>
      <c r="F61" s="58"/>
      <c r="G61" s="21"/>
      <c r="H61" s="21"/>
      <c r="I61" s="20"/>
      <c r="J61" s="20"/>
      <c r="K61" s="20"/>
    </row>
    <row r="62" spans="1:12" ht="15.75" customHeight="1" x14ac:dyDescent="0.25">
      <c r="A62" s="106"/>
      <c r="B62" s="20"/>
      <c r="C62" s="20"/>
      <c r="D62" s="20"/>
      <c r="E62" s="20"/>
      <c r="F62" s="20"/>
      <c r="G62" s="21"/>
      <c r="H62" s="21"/>
      <c r="I62" s="20"/>
      <c r="J62" s="20"/>
      <c r="K62" s="20"/>
    </row>
    <row r="63" spans="1:12" ht="15.75" customHeight="1" x14ac:dyDescent="0.25">
      <c r="A63" s="24" t="s">
        <v>146</v>
      </c>
      <c r="B63" s="20"/>
      <c r="C63" s="20"/>
      <c r="D63" s="20"/>
      <c r="E63" s="20"/>
      <c r="F63" s="20"/>
      <c r="G63" s="21"/>
      <c r="H63" s="21"/>
      <c r="I63" s="20"/>
      <c r="J63" s="20"/>
      <c r="K63" s="20"/>
    </row>
    <row r="64" spans="1:12" ht="15.75" customHeight="1" x14ac:dyDescent="0.25">
      <c r="A64" s="24"/>
      <c r="B64" s="20"/>
      <c r="C64" s="62"/>
      <c r="D64" s="62"/>
      <c r="E64" s="62"/>
      <c r="F64" s="63"/>
      <c r="G64" s="45"/>
      <c r="H64" s="21"/>
      <c r="I64" s="21"/>
      <c r="J64" s="20"/>
      <c r="K64" s="20"/>
      <c r="L64" s="20"/>
    </row>
    <row r="65" spans="1:12" ht="36.75" customHeight="1" x14ac:dyDescent="0.25">
      <c r="A65" s="116" t="s">
        <v>236</v>
      </c>
      <c r="B65" s="29" t="s">
        <v>237</v>
      </c>
      <c r="C65" s="29" t="s">
        <v>238</v>
      </c>
      <c r="D65" s="29" t="s">
        <v>445</v>
      </c>
      <c r="E65" s="29" t="s">
        <v>239</v>
      </c>
      <c r="F65" s="29" t="s">
        <v>240</v>
      </c>
      <c r="G65" s="67"/>
      <c r="H65" s="68"/>
      <c r="I65" s="68"/>
      <c r="J65" s="20"/>
      <c r="K65" s="20"/>
      <c r="L65" s="20"/>
    </row>
    <row r="66" spans="1:12" ht="15.75" customHeight="1" x14ac:dyDescent="0.25">
      <c r="A66" s="107" t="s">
        <v>107</v>
      </c>
      <c r="B66" s="40"/>
      <c r="C66" s="40"/>
      <c r="D66" s="40"/>
      <c r="E66" s="40"/>
      <c r="F66" s="40"/>
      <c r="G66" s="67"/>
      <c r="H66" s="68"/>
      <c r="I66" s="68"/>
      <c r="J66" s="20"/>
      <c r="K66" s="20"/>
      <c r="L66" s="20"/>
    </row>
    <row r="67" spans="1:12" ht="15.75" customHeight="1" x14ac:dyDescent="0.25">
      <c r="A67" s="40" t="s">
        <v>447</v>
      </c>
      <c r="B67" s="32" t="s">
        <v>371</v>
      </c>
      <c r="C67" s="96">
        <v>2606</v>
      </c>
      <c r="D67" s="325" t="s">
        <v>446</v>
      </c>
      <c r="E67" s="69">
        <v>1000000</v>
      </c>
      <c r="F67" s="69">
        <v>2606000000</v>
      </c>
      <c r="G67" s="193"/>
      <c r="H67" s="68"/>
      <c r="I67" s="68"/>
      <c r="J67" s="20"/>
      <c r="K67" s="20"/>
      <c r="L67" s="20"/>
    </row>
    <row r="68" spans="1:12" ht="15.75" customHeight="1" x14ac:dyDescent="0.25">
      <c r="A68" s="40" t="s">
        <v>483</v>
      </c>
      <c r="B68" s="32" t="s">
        <v>371</v>
      </c>
      <c r="C68" s="69">
        <v>568</v>
      </c>
      <c r="D68" s="43" t="s">
        <v>446</v>
      </c>
      <c r="E68" s="69">
        <v>500000</v>
      </c>
      <c r="F68" s="69">
        <v>1369500000</v>
      </c>
      <c r="G68" s="193"/>
      <c r="H68" s="68"/>
      <c r="I68" s="68"/>
      <c r="J68" s="20"/>
      <c r="K68" s="20"/>
      <c r="L68" s="20"/>
    </row>
    <row r="69" spans="1:12" ht="15.75" customHeight="1" x14ac:dyDescent="0.25">
      <c r="A69" s="40" t="s">
        <v>474</v>
      </c>
      <c r="B69" s="32" t="s">
        <v>241</v>
      </c>
      <c r="C69" s="321">
        <v>65</v>
      </c>
      <c r="D69" s="324" t="s">
        <v>370</v>
      </c>
      <c r="E69" s="323">
        <v>1000</v>
      </c>
      <c r="F69" s="69">
        <v>471771950</v>
      </c>
      <c r="G69" s="193"/>
      <c r="H69" s="68"/>
      <c r="I69" s="68"/>
      <c r="J69" s="20"/>
      <c r="K69" s="20"/>
      <c r="L69" s="20"/>
    </row>
    <row r="70" spans="1:12" ht="15.75" customHeight="1" x14ac:dyDescent="0.25">
      <c r="A70" s="40" t="s">
        <v>484</v>
      </c>
      <c r="B70" s="403" t="s">
        <v>529</v>
      </c>
      <c r="C70" s="321">
        <v>1</v>
      </c>
      <c r="D70" s="324" t="s">
        <v>446</v>
      </c>
      <c r="E70" s="69">
        <v>3337842411</v>
      </c>
      <c r="F70" s="69">
        <v>3337842411</v>
      </c>
      <c r="G70" s="189"/>
      <c r="H70" s="189"/>
      <c r="I70" s="68"/>
      <c r="J70" s="20"/>
      <c r="K70" s="20"/>
      <c r="L70" s="20"/>
    </row>
    <row r="71" spans="1:12" ht="15.75" customHeight="1" x14ac:dyDescent="0.25">
      <c r="A71" s="107" t="s">
        <v>506</v>
      </c>
      <c r="B71" s="40"/>
      <c r="C71" s="40"/>
      <c r="D71" s="40"/>
      <c r="E71" s="43"/>
      <c r="F71" s="70">
        <f>SUM(F67:F70)</f>
        <v>7785114361</v>
      </c>
      <c r="G71" s="67"/>
      <c r="H71" s="67"/>
      <c r="I71" s="68"/>
      <c r="J71" s="20"/>
      <c r="K71" s="20"/>
      <c r="L71" s="20"/>
    </row>
    <row r="72" spans="1:12" ht="15.75" customHeight="1" x14ac:dyDescent="0.25">
      <c r="A72" s="107" t="s">
        <v>507</v>
      </c>
      <c r="B72" s="40"/>
      <c r="C72" s="40"/>
      <c r="D72" s="40"/>
      <c r="E72" s="43"/>
      <c r="F72" s="70">
        <v>20520116594</v>
      </c>
      <c r="G72" s="67"/>
      <c r="H72" s="68"/>
      <c r="I72" s="68"/>
      <c r="J72" s="20"/>
      <c r="K72" s="20"/>
      <c r="L72" s="20"/>
    </row>
    <row r="73" spans="1:12" ht="15.75" customHeight="1" x14ac:dyDescent="0.25">
      <c r="A73" s="24"/>
      <c r="B73" s="20"/>
      <c r="C73" s="20"/>
      <c r="D73" s="20"/>
      <c r="E73" s="62"/>
      <c r="F73" s="50"/>
      <c r="G73" s="67"/>
      <c r="H73" s="68"/>
      <c r="I73" s="68"/>
      <c r="J73" s="20"/>
      <c r="K73" s="20"/>
      <c r="L73" s="20"/>
    </row>
    <row r="74" spans="1:12" ht="15.75" customHeight="1" x14ac:dyDescent="0.25">
      <c r="A74" s="24"/>
      <c r="B74" s="20"/>
      <c r="C74" s="20"/>
      <c r="D74" s="62"/>
      <c r="E74" s="50"/>
      <c r="F74" s="67"/>
      <c r="G74" s="68"/>
      <c r="H74" s="68"/>
      <c r="I74" s="20"/>
      <c r="J74" s="20"/>
      <c r="K74" s="20"/>
    </row>
    <row r="75" spans="1:12" ht="15.75" customHeight="1" x14ac:dyDescent="0.25">
      <c r="A75" s="129" t="s">
        <v>485</v>
      </c>
      <c r="B75" s="134"/>
      <c r="C75" s="134"/>
      <c r="D75" s="20"/>
      <c r="E75" s="50"/>
      <c r="F75" s="67"/>
      <c r="G75" s="68"/>
      <c r="H75" s="68"/>
      <c r="I75" s="20"/>
      <c r="J75" s="20"/>
      <c r="K75" s="20"/>
    </row>
    <row r="76" spans="1:12" ht="32.25" customHeight="1" x14ac:dyDescent="0.25">
      <c r="A76" s="114" t="s">
        <v>280</v>
      </c>
      <c r="B76" s="65" t="s">
        <v>281</v>
      </c>
      <c r="C76" s="65" t="s">
        <v>393</v>
      </c>
      <c r="D76" s="65" t="s">
        <v>282</v>
      </c>
      <c r="E76" s="50"/>
      <c r="F76" s="67"/>
      <c r="G76" s="68"/>
      <c r="H76" s="68"/>
      <c r="I76" s="20"/>
      <c r="J76" s="20"/>
      <c r="K76" s="20"/>
    </row>
    <row r="77" spans="1:12" ht="15.75" customHeight="1" x14ac:dyDescent="0.25">
      <c r="A77" s="130" t="s">
        <v>508</v>
      </c>
      <c r="B77" s="71">
        <v>200000000</v>
      </c>
      <c r="C77" s="71">
        <v>802000000</v>
      </c>
      <c r="D77" s="71">
        <f>+C77+B77</f>
        <v>1002000000</v>
      </c>
      <c r="E77" s="66"/>
      <c r="F77" s="67"/>
      <c r="G77" s="68"/>
      <c r="H77" s="68"/>
      <c r="I77" s="20"/>
      <c r="J77" s="20"/>
      <c r="K77" s="20"/>
    </row>
    <row r="78" spans="1:12" ht="15.75" customHeight="1" x14ac:dyDescent="0.25">
      <c r="A78" s="130" t="s">
        <v>509</v>
      </c>
      <c r="B78" s="71">
        <v>0</v>
      </c>
      <c r="C78" s="71">
        <v>0</v>
      </c>
      <c r="D78" s="71">
        <v>0</v>
      </c>
      <c r="E78" s="45"/>
      <c r="F78" s="20"/>
      <c r="G78" s="21"/>
      <c r="H78" s="21"/>
      <c r="I78" s="20"/>
      <c r="J78" s="20"/>
      <c r="K78" s="20"/>
    </row>
    <row r="79" spans="1:12" ht="15.75" customHeight="1" x14ac:dyDescent="0.25">
      <c r="A79" s="174"/>
      <c r="B79" s="175"/>
      <c r="C79" s="175"/>
      <c r="D79" s="175"/>
      <c r="E79" s="45"/>
      <c r="F79" s="45"/>
      <c r="G79" s="21"/>
      <c r="H79" s="21"/>
      <c r="I79" s="20"/>
      <c r="J79" s="20"/>
      <c r="K79" s="20"/>
    </row>
    <row r="80" spans="1:12" ht="15.75" customHeight="1" x14ac:dyDescent="0.25">
      <c r="A80" s="24" t="s">
        <v>372</v>
      </c>
      <c r="B80" s="20"/>
      <c r="C80" s="20"/>
      <c r="D80" s="20"/>
      <c r="E80" s="20"/>
      <c r="F80" s="20"/>
      <c r="G80" s="21"/>
      <c r="H80" s="21"/>
      <c r="I80" s="20"/>
      <c r="J80" s="20"/>
      <c r="K80" s="20"/>
    </row>
    <row r="81" spans="1:11" ht="15.75" customHeight="1" x14ac:dyDescent="0.25">
      <c r="A81" s="24"/>
      <c r="B81" s="20"/>
      <c r="C81" s="20"/>
      <c r="D81" s="20"/>
      <c r="E81" s="20"/>
      <c r="F81" s="20"/>
      <c r="G81" s="21"/>
      <c r="H81" s="21"/>
      <c r="I81" s="20"/>
      <c r="J81" s="20"/>
      <c r="K81" s="20"/>
    </row>
    <row r="82" spans="1:11" ht="15.75" customHeight="1" x14ac:dyDescent="0.25">
      <c r="A82" s="536" t="s">
        <v>134</v>
      </c>
      <c r="B82" s="75" t="s">
        <v>142</v>
      </c>
      <c r="C82" s="75" t="s">
        <v>143</v>
      </c>
      <c r="D82" s="195"/>
      <c r="E82" s="195"/>
      <c r="F82" s="20"/>
      <c r="G82" s="21"/>
      <c r="H82" s="21"/>
      <c r="I82" s="20"/>
      <c r="J82" s="20"/>
      <c r="K82" s="20"/>
    </row>
    <row r="83" spans="1:11" ht="15.75" customHeight="1" x14ac:dyDescent="0.25">
      <c r="A83" s="536"/>
      <c r="B83" s="176">
        <v>45107</v>
      </c>
      <c r="C83" s="176">
        <v>44926</v>
      </c>
      <c r="D83" s="20"/>
      <c r="E83" s="20"/>
      <c r="F83" s="20"/>
      <c r="G83" s="21"/>
      <c r="H83" s="21"/>
      <c r="I83" s="20"/>
      <c r="J83" s="20"/>
      <c r="K83" s="20"/>
    </row>
    <row r="84" spans="1:11" ht="15.75" customHeight="1" x14ac:dyDescent="0.25">
      <c r="A84" s="404" t="s">
        <v>530</v>
      </c>
      <c r="B84" s="72">
        <v>73319374</v>
      </c>
      <c r="C84" s="177">
        <v>560000</v>
      </c>
      <c r="D84" s="20"/>
      <c r="E84" s="20"/>
      <c r="F84" s="20"/>
      <c r="G84" s="21"/>
      <c r="H84" s="21"/>
      <c r="I84" s="20"/>
      <c r="J84" s="20"/>
      <c r="K84" s="20"/>
    </row>
    <row r="85" spans="1:11" ht="15.75" customHeight="1" x14ac:dyDescent="0.25">
      <c r="A85" s="404" t="s">
        <v>531</v>
      </c>
      <c r="B85" s="72">
        <v>1695261702</v>
      </c>
      <c r="C85" s="177"/>
      <c r="D85" s="20"/>
      <c r="E85" s="20"/>
      <c r="F85" s="20"/>
      <c r="G85" s="21"/>
      <c r="H85" s="21"/>
      <c r="I85" s="20"/>
      <c r="J85" s="20"/>
      <c r="K85" s="20"/>
    </row>
    <row r="86" spans="1:11" ht="15.75" customHeight="1" x14ac:dyDescent="0.25">
      <c r="A86" s="117" t="s">
        <v>428</v>
      </c>
      <c r="B86" s="74">
        <f>SUM(B84:B85)</f>
        <v>1768581076</v>
      </c>
      <c r="C86" s="178">
        <f>SUM(C84:C85)</f>
        <v>560000</v>
      </c>
      <c r="D86" s="45"/>
      <c r="E86" s="45"/>
      <c r="F86" s="88"/>
      <c r="G86" s="21"/>
      <c r="H86" s="21"/>
      <c r="I86" s="20"/>
      <c r="J86" s="20"/>
      <c r="K86" s="20"/>
    </row>
    <row r="87" spans="1:11" ht="15.75" customHeight="1" x14ac:dyDescent="0.25">
      <c r="A87" s="24"/>
      <c r="B87" s="20"/>
      <c r="C87" s="20"/>
      <c r="D87" s="20"/>
      <c r="E87" s="20"/>
      <c r="F87" s="20"/>
      <c r="G87" s="21"/>
      <c r="H87" s="21"/>
      <c r="I87" s="20"/>
      <c r="J87" s="20"/>
      <c r="K87" s="20"/>
    </row>
    <row r="88" spans="1:11" ht="15.75" customHeight="1" x14ac:dyDescent="0.25">
      <c r="A88" s="24" t="s">
        <v>495</v>
      </c>
      <c r="B88" s="20"/>
      <c r="C88" s="20"/>
      <c r="D88" s="20"/>
      <c r="E88" s="20"/>
      <c r="F88" s="20"/>
      <c r="G88" s="21"/>
      <c r="H88" s="21"/>
      <c r="I88" s="20"/>
      <c r="J88" s="20"/>
      <c r="K88" s="20"/>
    </row>
    <row r="89" spans="1:11" ht="15.75" customHeight="1" x14ac:dyDescent="0.25">
      <c r="A89" s="527" t="s">
        <v>150</v>
      </c>
      <c r="B89" s="75" t="s">
        <v>142</v>
      </c>
      <c r="C89" s="75" t="s">
        <v>143</v>
      </c>
      <c r="D89" s="195"/>
      <c r="E89" s="195"/>
      <c r="F89" s="20"/>
      <c r="G89" s="21"/>
      <c r="H89" s="21"/>
      <c r="I89" s="20"/>
      <c r="J89" s="20"/>
      <c r="K89" s="20"/>
    </row>
    <row r="90" spans="1:11" ht="15.75" customHeight="1" x14ac:dyDescent="0.25">
      <c r="A90" s="528"/>
      <c r="B90" s="176">
        <v>45107</v>
      </c>
      <c r="C90" s="176">
        <v>44926</v>
      </c>
      <c r="D90" s="20"/>
      <c r="E90" s="20"/>
      <c r="F90" s="20"/>
      <c r="G90" s="21"/>
      <c r="H90" s="21"/>
      <c r="I90" s="20"/>
      <c r="J90" s="20"/>
      <c r="K90" s="20"/>
    </row>
    <row r="91" spans="1:11" customFormat="1" ht="15.75" customHeight="1" x14ac:dyDescent="0.25">
      <c r="A91" s="405" t="s">
        <v>532</v>
      </c>
      <c r="B91" s="326">
        <v>42320593</v>
      </c>
      <c r="C91" s="326">
        <v>290428400</v>
      </c>
      <c r="D91" s="202"/>
      <c r="E91" s="202"/>
      <c r="F91" s="202"/>
      <c r="G91" s="201"/>
      <c r="H91" s="201"/>
      <c r="I91" s="202"/>
      <c r="J91" s="202"/>
      <c r="K91" s="202"/>
    </row>
    <row r="92" spans="1:11" customFormat="1" ht="15.75" customHeight="1" x14ac:dyDescent="0.25">
      <c r="A92" s="405" t="s">
        <v>533</v>
      </c>
      <c r="B92" s="326">
        <v>51377</v>
      </c>
      <c r="C92" s="326"/>
      <c r="D92" s="202"/>
      <c r="E92" s="202"/>
      <c r="F92" s="202"/>
      <c r="G92" s="201"/>
      <c r="H92" s="201"/>
      <c r="I92" s="202"/>
      <c r="J92" s="202"/>
      <c r="K92" s="202"/>
    </row>
    <row r="93" spans="1:11" customFormat="1" ht="15.75" customHeight="1" x14ac:dyDescent="0.25">
      <c r="A93" s="405" t="s">
        <v>534</v>
      </c>
      <c r="B93" s="326">
        <v>2572536</v>
      </c>
      <c r="C93" s="326"/>
      <c r="D93" s="202"/>
      <c r="E93" s="202"/>
      <c r="F93" s="202"/>
      <c r="G93" s="201"/>
      <c r="H93" s="201"/>
      <c r="I93" s="202"/>
      <c r="J93" s="202"/>
      <c r="K93" s="202"/>
    </row>
    <row r="94" spans="1:11" ht="15.75" customHeight="1" x14ac:dyDescent="0.25">
      <c r="A94" s="115" t="s">
        <v>497</v>
      </c>
      <c r="B94" s="74">
        <f>SUM(B91:B93)</f>
        <v>44944506</v>
      </c>
      <c r="C94" s="74">
        <f>SUM(C91:C93)</f>
        <v>290428400</v>
      </c>
      <c r="D94" s="45"/>
      <c r="E94" s="45"/>
      <c r="F94" s="20"/>
      <c r="G94" s="21"/>
      <c r="H94" s="21"/>
      <c r="I94" s="20"/>
      <c r="J94" s="20"/>
      <c r="K94" s="20"/>
    </row>
    <row r="95" spans="1:11" ht="15.75" customHeight="1" x14ac:dyDescent="0.25">
      <c r="A95" s="117" t="s">
        <v>496</v>
      </c>
      <c r="B95" s="74">
        <f>+B94+B86</f>
        <v>1813525582</v>
      </c>
      <c r="C95" s="74">
        <f>+C94+C86</f>
        <v>290988400</v>
      </c>
      <c r="D95" s="45"/>
      <c r="E95" s="45"/>
      <c r="F95" s="20"/>
      <c r="G95" s="21"/>
      <c r="H95" s="21"/>
      <c r="I95" s="20"/>
      <c r="J95" s="20"/>
      <c r="K95" s="20"/>
    </row>
    <row r="96" spans="1:11" ht="15.75" customHeight="1" x14ac:dyDescent="0.25">
      <c r="A96" s="106"/>
      <c r="B96" s="20"/>
      <c r="C96" s="20"/>
      <c r="D96" s="45"/>
      <c r="E96" s="20"/>
      <c r="F96" s="20"/>
      <c r="G96" s="21"/>
      <c r="H96" s="21"/>
      <c r="I96" s="20"/>
      <c r="J96" s="20"/>
      <c r="K96" s="20"/>
    </row>
    <row r="97" spans="1:12" ht="15.75" customHeight="1" x14ac:dyDescent="0.25">
      <c r="A97" s="24" t="s">
        <v>147</v>
      </c>
      <c r="B97" s="20"/>
      <c r="C97" s="20"/>
      <c r="D97" s="20"/>
      <c r="E97" s="20"/>
      <c r="F97" s="20"/>
      <c r="G97" s="21"/>
      <c r="H97" s="21"/>
      <c r="I97" s="20"/>
      <c r="J97" s="20"/>
      <c r="K97" s="20"/>
    </row>
    <row r="98" spans="1:12" ht="15.75" customHeight="1" x14ac:dyDescent="0.25">
      <c r="A98" s="24"/>
      <c r="B98" s="20"/>
      <c r="C98" s="20"/>
      <c r="D98" s="20"/>
      <c r="E98" s="20"/>
      <c r="F98" s="20"/>
      <c r="G98" s="21"/>
      <c r="H98" s="21"/>
      <c r="I98" s="20"/>
      <c r="J98" s="20"/>
      <c r="K98" s="20"/>
    </row>
    <row r="99" spans="1:12" ht="15.75" customHeight="1" x14ac:dyDescent="0.25">
      <c r="A99" s="542" t="s">
        <v>242</v>
      </c>
      <c r="B99" s="537" t="s">
        <v>243</v>
      </c>
      <c r="C99" s="538"/>
      <c r="D99" s="538"/>
      <c r="E99" s="538"/>
      <c r="F99" s="539"/>
      <c r="G99" s="544" t="s">
        <v>244</v>
      </c>
      <c r="H99" s="544"/>
      <c r="I99" s="544"/>
      <c r="J99" s="544"/>
      <c r="K99" s="544"/>
    </row>
    <row r="100" spans="1:12" s="137" customFormat="1" ht="44.25" customHeight="1" x14ac:dyDescent="0.25">
      <c r="A100" s="543"/>
      <c r="B100" s="30" t="s">
        <v>245</v>
      </c>
      <c r="C100" s="30" t="s">
        <v>246</v>
      </c>
      <c r="D100" s="30" t="s">
        <v>247</v>
      </c>
      <c r="E100" s="76" t="s">
        <v>256</v>
      </c>
      <c r="F100" s="76" t="s">
        <v>248</v>
      </c>
      <c r="G100" s="30" t="s">
        <v>249</v>
      </c>
      <c r="H100" s="30" t="s">
        <v>246</v>
      </c>
      <c r="I100" s="30" t="s">
        <v>247</v>
      </c>
      <c r="J100" s="30" t="s">
        <v>250</v>
      </c>
      <c r="K100" s="30" t="s">
        <v>251</v>
      </c>
    </row>
    <row r="101" spans="1:12" ht="15.75" customHeight="1" x14ac:dyDescent="0.25">
      <c r="A101" s="107"/>
      <c r="B101" s="40"/>
      <c r="C101" s="40"/>
      <c r="D101" s="40"/>
      <c r="E101" s="77"/>
      <c r="F101" s="77"/>
      <c r="G101" s="40"/>
      <c r="H101" s="40"/>
      <c r="I101" s="40"/>
      <c r="J101" s="40"/>
      <c r="K101" s="34"/>
    </row>
    <row r="102" spans="1:12" ht="15.75" customHeight="1" x14ac:dyDescent="0.25">
      <c r="A102" s="111" t="s">
        <v>500</v>
      </c>
      <c r="B102" s="34">
        <v>391265789</v>
      </c>
      <c r="C102" s="40"/>
      <c r="D102" s="40"/>
      <c r="E102" s="77">
        <v>0</v>
      </c>
      <c r="F102" s="77">
        <f>+B102-E102</f>
        <v>391265789</v>
      </c>
      <c r="G102" s="40"/>
      <c r="H102" s="40"/>
      <c r="I102" s="40"/>
      <c r="J102" s="40"/>
      <c r="K102" s="34">
        <f>+F102</f>
        <v>391265789</v>
      </c>
    </row>
    <row r="103" spans="1:12" ht="15.75" customHeight="1" x14ac:dyDescent="0.25">
      <c r="A103" s="107"/>
      <c r="B103" s="79"/>
      <c r="C103" s="80"/>
      <c r="D103" s="80"/>
      <c r="E103" s="81"/>
      <c r="F103" s="77">
        <f>+B103-E103</f>
        <v>0</v>
      </c>
      <c r="G103" s="40"/>
      <c r="H103" s="40"/>
      <c r="I103" s="40"/>
      <c r="J103" s="40"/>
      <c r="K103" s="34"/>
    </row>
    <row r="104" spans="1:12" ht="15.75" customHeight="1" x14ac:dyDescent="0.25">
      <c r="A104" s="107" t="s">
        <v>510</v>
      </c>
      <c r="B104" s="70">
        <f>SUM(B102:B103)</f>
        <v>391265789</v>
      </c>
      <c r="C104" s="40"/>
      <c r="D104" s="40"/>
      <c r="E104" s="77"/>
      <c r="F104" s="77">
        <f>SUM(F102:F103)</f>
        <v>391265789</v>
      </c>
      <c r="G104" s="40"/>
      <c r="H104" s="40"/>
      <c r="I104" s="40"/>
      <c r="J104" s="40"/>
      <c r="K104" s="70">
        <f>SUM(K101:K102)</f>
        <v>391265789</v>
      </c>
      <c r="L104" s="327"/>
    </row>
    <row r="105" spans="1:12" ht="15.75" customHeight="1" x14ac:dyDescent="0.25">
      <c r="A105" s="107" t="s">
        <v>511</v>
      </c>
      <c r="B105" s="82">
        <v>2894727273</v>
      </c>
      <c r="C105" s="83"/>
      <c r="D105" s="83"/>
      <c r="E105" s="84"/>
      <c r="F105" s="84"/>
      <c r="G105" s="40"/>
      <c r="H105" s="40"/>
      <c r="I105" s="40"/>
      <c r="J105" s="40"/>
      <c r="K105" s="179">
        <v>2894727273</v>
      </c>
      <c r="L105" s="327"/>
    </row>
    <row r="106" spans="1:12" ht="15.75" customHeight="1" x14ac:dyDescent="0.25">
      <c r="A106" s="107"/>
      <c r="B106" s="40"/>
      <c r="C106" s="40"/>
      <c r="D106" s="40"/>
      <c r="E106" s="77"/>
      <c r="F106" s="77"/>
      <c r="G106" s="40"/>
      <c r="H106" s="40"/>
      <c r="I106" s="40"/>
      <c r="J106" s="40"/>
      <c r="K106" s="40"/>
    </row>
    <row r="107" spans="1:12" ht="15.75" customHeight="1" x14ac:dyDescent="0.25">
      <c r="A107" s="24"/>
      <c r="B107" s="20"/>
      <c r="C107" s="20"/>
      <c r="D107" s="20"/>
      <c r="E107" s="20"/>
      <c r="F107" s="20"/>
      <c r="G107" s="21"/>
      <c r="H107" s="21"/>
      <c r="I107" s="20"/>
      <c r="J107" s="20"/>
      <c r="K107" s="20"/>
    </row>
    <row r="108" spans="1:12" ht="15.75" customHeight="1" x14ac:dyDescent="0.25">
      <c r="A108" s="24"/>
      <c r="B108" s="20"/>
      <c r="C108" s="20"/>
      <c r="D108" s="20"/>
      <c r="E108" s="20"/>
      <c r="F108" s="20"/>
      <c r="G108" s="21"/>
      <c r="H108" s="21"/>
      <c r="I108" s="20"/>
      <c r="J108" s="20"/>
      <c r="K108" s="20"/>
    </row>
    <row r="109" spans="1:12" ht="15.75" customHeight="1" x14ac:dyDescent="0.25">
      <c r="A109" s="24" t="s">
        <v>148</v>
      </c>
      <c r="B109" s="20"/>
      <c r="C109" s="20"/>
      <c r="D109" s="20"/>
      <c r="E109" s="20"/>
      <c r="F109" s="20"/>
      <c r="G109" s="21"/>
      <c r="H109" s="21"/>
      <c r="I109" s="20"/>
      <c r="J109" s="20"/>
      <c r="K109" s="20"/>
    </row>
    <row r="110" spans="1:12" ht="15.75" customHeight="1" x14ac:dyDescent="0.25">
      <c r="A110" s="24"/>
      <c r="B110" s="20"/>
      <c r="C110" s="20"/>
      <c r="D110" s="20"/>
      <c r="E110" s="20"/>
      <c r="F110" s="20"/>
      <c r="G110" s="21"/>
      <c r="H110" s="21"/>
      <c r="I110" s="20"/>
      <c r="J110" s="20"/>
      <c r="K110" s="20"/>
    </row>
    <row r="111" spans="1:12" ht="15.75" customHeight="1" x14ac:dyDescent="0.25">
      <c r="A111" s="106" t="s">
        <v>486</v>
      </c>
      <c r="B111" s="20"/>
      <c r="C111" s="20"/>
      <c r="D111" s="20"/>
      <c r="E111" s="20"/>
      <c r="F111" s="20"/>
      <c r="G111" s="21"/>
      <c r="H111" s="21"/>
      <c r="I111" s="20"/>
      <c r="J111" s="20"/>
      <c r="K111" s="20"/>
    </row>
    <row r="112" spans="1:12" ht="15.75" customHeight="1" x14ac:dyDescent="0.25">
      <c r="A112" s="106"/>
      <c r="B112" s="20"/>
      <c r="C112" s="20"/>
      <c r="D112" s="20"/>
      <c r="E112" s="20"/>
      <c r="F112" s="20"/>
      <c r="G112" s="21"/>
      <c r="H112" s="21"/>
      <c r="I112" s="20"/>
      <c r="J112" s="20"/>
      <c r="K112" s="20"/>
    </row>
    <row r="113" spans="1:11" ht="15.75" customHeight="1" x14ac:dyDescent="0.25">
      <c r="A113" s="24" t="s">
        <v>149</v>
      </c>
      <c r="B113" s="20"/>
      <c r="C113" s="20"/>
      <c r="D113" s="20"/>
      <c r="E113" s="20"/>
      <c r="F113" s="20"/>
      <c r="G113" s="21"/>
      <c r="H113" s="21"/>
      <c r="I113" s="20"/>
      <c r="J113" s="20"/>
      <c r="K113" s="20"/>
    </row>
    <row r="114" spans="1:11" ht="15.75" customHeight="1" x14ac:dyDescent="0.25">
      <c r="A114" s="24"/>
      <c r="B114" s="20"/>
      <c r="C114" s="20"/>
      <c r="D114" s="20"/>
      <c r="E114" s="20"/>
      <c r="F114" s="20"/>
      <c r="G114" s="21"/>
      <c r="H114" s="21"/>
      <c r="I114" s="20"/>
      <c r="J114" s="20"/>
      <c r="K114" s="20"/>
    </row>
    <row r="115" spans="1:11" ht="15.75" customHeight="1" x14ac:dyDescent="0.25">
      <c r="A115" s="106" t="s">
        <v>486</v>
      </c>
      <c r="B115" s="20"/>
      <c r="C115" s="20"/>
      <c r="D115" s="20"/>
      <c r="E115" s="20"/>
      <c r="F115" s="20"/>
      <c r="G115" s="21"/>
      <c r="H115" s="21"/>
      <c r="I115" s="20"/>
      <c r="J115" s="20"/>
      <c r="K115" s="20"/>
    </row>
    <row r="116" spans="1:11" ht="15.75" customHeight="1" x14ac:dyDescent="0.25">
      <c r="A116" s="106"/>
      <c r="B116" s="20"/>
      <c r="C116" s="20"/>
      <c r="D116" s="20"/>
      <c r="E116" s="20"/>
      <c r="F116" s="20"/>
      <c r="G116" s="21"/>
      <c r="H116" s="21"/>
      <c r="I116" s="20"/>
      <c r="J116" s="20"/>
      <c r="K116" s="20"/>
    </row>
    <row r="117" spans="1:11" ht="15.75" customHeight="1" x14ac:dyDescent="0.25">
      <c r="A117" s="24" t="s">
        <v>498</v>
      </c>
      <c r="B117" s="20"/>
      <c r="C117" s="20"/>
      <c r="D117" s="20"/>
      <c r="E117" s="20"/>
      <c r="F117" s="20"/>
      <c r="G117" s="21"/>
      <c r="H117" s="21"/>
      <c r="I117" s="20"/>
      <c r="J117" s="20"/>
      <c r="K117" s="20"/>
    </row>
    <row r="118" spans="1:11" ht="15.75" customHeight="1" x14ac:dyDescent="0.25">
      <c r="A118" s="24"/>
      <c r="B118" s="20"/>
      <c r="C118" s="20"/>
      <c r="D118" s="195"/>
      <c r="E118" s="195"/>
      <c r="F118" s="20"/>
      <c r="G118" s="21"/>
      <c r="H118" s="21"/>
      <c r="I118" s="20"/>
      <c r="J118" s="20"/>
      <c r="K118" s="20"/>
    </row>
    <row r="119" spans="1:11" ht="15.75" customHeight="1" x14ac:dyDescent="0.25">
      <c r="A119" s="547" t="s">
        <v>499</v>
      </c>
      <c r="B119" s="138" t="s">
        <v>142</v>
      </c>
      <c r="C119" s="138" t="s">
        <v>143</v>
      </c>
      <c r="D119" s="20"/>
      <c r="E119" s="20"/>
      <c r="F119" s="20"/>
      <c r="G119" s="21"/>
      <c r="H119" s="21"/>
      <c r="I119" s="20"/>
      <c r="J119" s="20"/>
      <c r="K119" s="20"/>
    </row>
    <row r="120" spans="1:11" ht="15.75" customHeight="1" x14ac:dyDescent="0.25">
      <c r="A120" s="548"/>
      <c r="B120" s="180">
        <v>45107</v>
      </c>
      <c r="C120" s="52">
        <v>44926</v>
      </c>
      <c r="D120" s="20"/>
      <c r="E120" s="20"/>
      <c r="F120" s="20"/>
      <c r="G120" s="21"/>
      <c r="H120" s="21"/>
      <c r="I120" s="20"/>
      <c r="J120" s="20"/>
      <c r="K120" s="20"/>
    </row>
    <row r="121" spans="1:11" ht="15.75" customHeight="1" x14ac:dyDescent="0.25">
      <c r="A121" s="115" t="s">
        <v>261</v>
      </c>
      <c r="B121" s="326"/>
      <c r="C121" s="59"/>
      <c r="D121" s="20"/>
      <c r="E121" s="20"/>
      <c r="F121" s="20"/>
      <c r="G121" s="21"/>
      <c r="H121" s="21"/>
      <c r="I121" s="20"/>
      <c r="J121" s="20"/>
      <c r="K121" s="20"/>
    </row>
    <row r="122" spans="1:11" s="2" customFormat="1" ht="15.75" customHeight="1" x14ac:dyDescent="0.25">
      <c r="A122" s="112" t="s">
        <v>512</v>
      </c>
      <c r="B122" s="55">
        <f>SUM(B121)</f>
        <v>0</v>
      </c>
      <c r="C122" s="55">
        <f>SUM(C121)</f>
        <v>0</v>
      </c>
      <c r="D122" s="194"/>
      <c r="E122" s="194"/>
      <c r="F122" s="28"/>
      <c r="G122" s="87"/>
      <c r="H122" s="87"/>
      <c r="I122" s="28"/>
      <c r="J122" s="28"/>
      <c r="K122" s="28"/>
    </row>
    <row r="123" spans="1:11" ht="15.75" customHeight="1" x14ac:dyDescent="0.25">
      <c r="A123" s="118"/>
      <c r="B123" s="50"/>
      <c r="C123" s="50"/>
      <c r="D123" s="28"/>
      <c r="E123" s="28"/>
      <c r="F123" s="28"/>
      <c r="G123" s="87"/>
      <c r="H123" s="87"/>
      <c r="I123" s="28"/>
      <c r="J123" s="28"/>
      <c r="K123" s="28"/>
    </row>
    <row r="124" spans="1:11" ht="15.75" customHeight="1" x14ac:dyDescent="0.25">
      <c r="A124" s="24" t="s">
        <v>151</v>
      </c>
      <c r="B124" s="20"/>
      <c r="C124" s="20"/>
      <c r="D124" s="20"/>
      <c r="E124" s="20"/>
      <c r="F124" s="20"/>
      <c r="G124" s="21"/>
      <c r="H124" s="21"/>
      <c r="I124" s="20"/>
      <c r="J124" s="20"/>
      <c r="K124" s="20"/>
    </row>
    <row r="125" spans="1:11" ht="15.75" customHeight="1" x14ac:dyDescent="0.25">
      <c r="A125" s="24"/>
      <c r="B125" s="20"/>
      <c r="C125" s="20"/>
      <c r="D125" s="20"/>
      <c r="E125" s="20"/>
      <c r="F125" s="20"/>
      <c r="G125" s="21"/>
      <c r="H125" s="21"/>
      <c r="I125" s="20"/>
      <c r="J125" s="20"/>
      <c r="K125" s="20"/>
    </row>
    <row r="126" spans="1:11" ht="15.75" customHeight="1" x14ac:dyDescent="0.25">
      <c r="A126" s="24" t="s">
        <v>486</v>
      </c>
      <c r="B126" s="20"/>
      <c r="C126" s="20"/>
      <c r="D126" s="20"/>
      <c r="E126" s="20"/>
      <c r="F126" s="20"/>
      <c r="G126" s="21"/>
      <c r="H126" s="21"/>
      <c r="I126" s="20"/>
      <c r="J126" s="20"/>
      <c r="K126" s="20"/>
    </row>
    <row r="127" spans="1:11" ht="15.75" customHeight="1" x14ac:dyDescent="0.25">
      <c r="A127" s="106"/>
      <c r="B127" s="20"/>
      <c r="C127" s="20"/>
      <c r="D127" s="20"/>
      <c r="E127" s="20"/>
      <c r="F127" s="20"/>
      <c r="G127" s="21"/>
      <c r="H127" s="21"/>
      <c r="I127" s="20"/>
      <c r="J127" s="20"/>
      <c r="K127" s="20"/>
    </row>
    <row r="128" spans="1:11" ht="15.75" customHeight="1" x14ac:dyDescent="0.25">
      <c r="A128" s="24" t="s">
        <v>448</v>
      </c>
      <c r="B128" s="20"/>
      <c r="C128" s="20"/>
      <c r="D128" s="20"/>
      <c r="E128" s="20"/>
      <c r="F128" s="20"/>
      <c r="G128" s="21"/>
      <c r="H128" s="21"/>
      <c r="I128" s="20"/>
      <c r="J128" s="20"/>
      <c r="K128" s="20"/>
    </row>
    <row r="129" spans="1:11" ht="15.75" customHeight="1" x14ac:dyDescent="0.25">
      <c r="A129" s="24"/>
      <c r="B129" s="20"/>
      <c r="C129" s="20"/>
      <c r="D129" s="20"/>
      <c r="E129" s="20"/>
      <c r="F129" s="20"/>
      <c r="G129" s="21"/>
      <c r="H129" s="21"/>
      <c r="I129" s="20"/>
      <c r="J129" s="20"/>
      <c r="K129" s="20"/>
    </row>
    <row r="130" spans="1:11" ht="15.75" customHeight="1" x14ac:dyDescent="0.25">
      <c r="A130" s="530" t="s">
        <v>134</v>
      </c>
      <c r="B130" s="138" t="s">
        <v>142</v>
      </c>
      <c r="C130" s="138" t="s">
        <v>143</v>
      </c>
      <c r="D130" s="88"/>
      <c r="E130" s="88"/>
      <c r="F130" s="88"/>
      <c r="G130" s="21"/>
      <c r="H130" s="21"/>
      <c r="I130" s="20"/>
      <c r="J130" s="20"/>
      <c r="K130" s="20"/>
    </row>
    <row r="131" spans="1:11" ht="15.75" customHeight="1" x14ac:dyDescent="0.25">
      <c r="A131" s="530"/>
      <c r="B131" s="180">
        <v>45107</v>
      </c>
      <c r="C131" s="52">
        <v>44926</v>
      </c>
      <c r="D131" s="195"/>
      <c r="E131" s="195"/>
      <c r="F131" s="88"/>
      <c r="G131" s="21"/>
      <c r="H131" s="21"/>
      <c r="I131" s="20"/>
      <c r="J131" s="20"/>
      <c r="K131" s="20"/>
    </row>
    <row r="132" spans="1:11" ht="15.75" customHeight="1" x14ac:dyDescent="0.25">
      <c r="A132" s="115" t="s">
        <v>23</v>
      </c>
      <c r="B132" s="72">
        <v>44710758</v>
      </c>
      <c r="C132" s="72">
        <v>10290142</v>
      </c>
      <c r="D132" s="88"/>
      <c r="E132" s="88"/>
      <c r="F132" s="88"/>
      <c r="G132" s="21"/>
      <c r="H132" s="21"/>
      <c r="I132" s="20"/>
      <c r="J132" s="20"/>
      <c r="K132" s="20"/>
    </row>
    <row r="133" spans="1:11" ht="15.75" customHeight="1" x14ac:dyDescent="0.25">
      <c r="A133" s="115" t="s">
        <v>405</v>
      </c>
      <c r="B133" s="72">
        <v>12558000</v>
      </c>
      <c r="C133" s="177">
        <v>260000</v>
      </c>
      <c r="D133" s="88"/>
      <c r="E133" s="88"/>
      <c r="F133" s="88"/>
      <c r="G133" s="21"/>
      <c r="H133" s="21"/>
      <c r="I133" s="20"/>
      <c r="J133" s="20"/>
      <c r="K133" s="20"/>
    </row>
    <row r="134" spans="1:11" ht="15.75" customHeight="1" x14ac:dyDescent="0.25">
      <c r="A134" s="115" t="s">
        <v>415</v>
      </c>
      <c r="B134" s="72">
        <v>3519000</v>
      </c>
      <c r="C134" s="177">
        <v>0</v>
      </c>
      <c r="D134" s="88"/>
      <c r="E134" s="88"/>
      <c r="F134" s="88"/>
      <c r="G134" s="21"/>
      <c r="H134" s="21"/>
      <c r="I134" s="20"/>
      <c r="J134" s="20"/>
      <c r="K134" s="20"/>
    </row>
    <row r="135" spans="1:11" ht="15.75" customHeight="1" x14ac:dyDescent="0.25">
      <c r="A135" s="115" t="s">
        <v>449</v>
      </c>
      <c r="B135" s="72">
        <v>2680000</v>
      </c>
      <c r="C135" s="177">
        <v>0</v>
      </c>
      <c r="D135" s="88"/>
      <c r="E135" s="88"/>
      <c r="F135" s="88"/>
      <c r="G135" s="21"/>
      <c r="H135" s="21"/>
      <c r="I135" s="20"/>
      <c r="J135" s="20"/>
      <c r="K135" s="20"/>
    </row>
    <row r="136" spans="1:11" ht="15.75" customHeight="1" x14ac:dyDescent="0.25">
      <c r="A136" s="117" t="s">
        <v>304</v>
      </c>
      <c r="B136" s="74">
        <f>SUM(B132:B135)</f>
        <v>63467758</v>
      </c>
      <c r="C136" s="74">
        <f>SUM(C132:C135)</f>
        <v>10550142</v>
      </c>
      <c r="D136" s="196"/>
      <c r="E136" s="196"/>
      <c r="F136" s="88"/>
      <c r="G136" s="21"/>
      <c r="H136" s="21"/>
      <c r="I136" s="20"/>
      <c r="J136" s="20"/>
      <c r="K136" s="20"/>
    </row>
    <row r="137" spans="1:11" ht="15.75" customHeight="1" x14ac:dyDescent="0.25">
      <c r="A137" s="24"/>
      <c r="B137" s="20"/>
      <c r="C137" s="20"/>
      <c r="D137" s="20"/>
      <c r="E137" s="20"/>
      <c r="F137" s="20"/>
      <c r="G137" s="21"/>
      <c r="H137" s="21"/>
      <c r="I137" s="20"/>
      <c r="J137" s="20"/>
      <c r="K137" s="20"/>
    </row>
    <row r="138" spans="1:11" ht="15.75" customHeight="1" x14ac:dyDescent="0.25">
      <c r="A138" s="24" t="s">
        <v>154</v>
      </c>
      <c r="B138" s="20"/>
      <c r="C138" s="20"/>
      <c r="D138" s="20"/>
      <c r="E138" s="20"/>
      <c r="F138" s="20"/>
      <c r="G138" s="21"/>
      <c r="H138" s="21"/>
      <c r="I138" s="20"/>
      <c r="J138" s="20"/>
      <c r="K138" s="20"/>
    </row>
    <row r="139" spans="1:11" ht="15.75" customHeight="1" x14ac:dyDescent="0.25">
      <c r="A139" s="24"/>
      <c r="B139" s="20"/>
      <c r="C139" s="20"/>
      <c r="D139" s="20"/>
      <c r="E139" s="20"/>
      <c r="F139" s="20"/>
      <c r="G139" s="21"/>
      <c r="H139" s="21"/>
      <c r="I139" s="20"/>
      <c r="J139" s="20"/>
      <c r="K139" s="20"/>
    </row>
    <row r="140" spans="1:11" ht="15.75" customHeight="1" x14ac:dyDescent="0.25">
      <c r="A140" s="529" t="s">
        <v>134</v>
      </c>
      <c r="B140" s="530" t="s">
        <v>152</v>
      </c>
      <c r="C140" s="530" t="s">
        <v>153</v>
      </c>
      <c r="D140" s="20"/>
      <c r="E140" s="20"/>
      <c r="F140" s="20"/>
      <c r="G140" s="21"/>
      <c r="H140" s="21"/>
      <c r="I140" s="20"/>
      <c r="J140" s="20"/>
      <c r="K140" s="20"/>
    </row>
    <row r="141" spans="1:11" ht="15.75" customHeight="1" x14ac:dyDescent="0.25">
      <c r="A141" s="529"/>
      <c r="B141" s="530"/>
      <c r="C141" s="530"/>
      <c r="D141" s="195"/>
      <c r="E141" s="195"/>
      <c r="F141" s="20"/>
      <c r="G141" s="21"/>
      <c r="H141" s="21"/>
      <c r="I141" s="20"/>
      <c r="J141" s="20"/>
      <c r="K141" s="20"/>
    </row>
    <row r="142" spans="1:11" ht="15.75" customHeight="1" x14ac:dyDescent="0.25">
      <c r="A142" s="115" t="s">
        <v>450</v>
      </c>
      <c r="B142" s="72">
        <v>50141917</v>
      </c>
      <c r="C142" s="72">
        <v>735480822</v>
      </c>
      <c r="D142" s="20"/>
      <c r="E142" s="20"/>
      <c r="F142" s="20"/>
      <c r="G142" s="21"/>
      <c r="H142" s="21"/>
      <c r="I142" s="20"/>
      <c r="J142" s="20"/>
      <c r="K142" s="20"/>
    </row>
    <row r="143" spans="1:11" ht="15.75" customHeight="1" x14ac:dyDescent="0.25">
      <c r="A143" s="117" t="s">
        <v>304</v>
      </c>
      <c r="B143" s="74">
        <f>SUM(B142:B142)</f>
        <v>50141917</v>
      </c>
      <c r="C143" s="74">
        <f>SUM(C142:C142)</f>
        <v>735480822</v>
      </c>
      <c r="D143" s="45"/>
      <c r="E143" s="45"/>
      <c r="F143" s="20"/>
      <c r="G143" s="21"/>
      <c r="H143" s="21"/>
      <c r="I143" s="20"/>
      <c r="J143" s="20"/>
      <c r="K143" s="20"/>
    </row>
    <row r="144" spans="1:11" ht="15.75" customHeight="1" x14ac:dyDescent="0.25">
      <c r="A144" s="24"/>
      <c r="B144" s="20"/>
      <c r="C144" s="20"/>
      <c r="D144" s="20"/>
      <c r="E144" s="20"/>
      <c r="F144" s="20"/>
      <c r="G144" s="21"/>
      <c r="H144" s="21"/>
      <c r="I144" s="20"/>
      <c r="J144" s="20"/>
      <c r="K144" s="20"/>
    </row>
    <row r="145" spans="1:11" ht="15.75" customHeight="1" x14ac:dyDescent="0.25">
      <c r="A145" s="24" t="s">
        <v>155</v>
      </c>
      <c r="B145" s="20"/>
      <c r="C145" s="20"/>
      <c r="D145" s="20"/>
      <c r="E145" s="20"/>
      <c r="F145" s="20"/>
      <c r="G145" s="21"/>
      <c r="H145" s="21"/>
      <c r="I145" s="20"/>
      <c r="J145" s="20"/>
      <c r="K145" s="20"/>
    </row>
    <row r="146" spans="1:11" ht="15.75" customHeight="1" x14ac:dyDescent="0.25">
      <c r="A146" s="24"/>
      <c r="B146" s="20"/>
      <c r="C146" s="20"/>
      <c r="D146" s="20"/>
      <c r="E146" s="20"/>
      <c r="F146" s="20"/>
      <c r="G146" s="21"/>
      <c r="H146" s="21"/>
      <c r="I146" s="20"/>
      <c r="J146" s="20"/>
      <c r="K146" s="20"/>
    </row>
    <row r="147" spans="1:11" ht="15.75" customHeight="1" x14ac:dyDescent="0.25">
      <c r="A147" s="529" t="s">
        <v>134</v>
      </c>
      <c r="B147" s="530" t="s">
        <v>152</v>
      </c>
      <c r="C147" s="530" t="s">
        <v>153</v>
      </c>
      <c r="D147" s="20"/>
      <c r="E147" s="20"/>
      <c r="F147" s="20"/>
      <c r="G147" s="21"/>
      <c r="H147" s="21"/>
      <c r="I147" s="20"/>
      <c r="J147" s="20"/>
      <c r="K147" s="20"/>
    </row>
    <row r="148" spans="1:11" ht="15.75" customHeight="1" x14ac:dyDescent="0.25">
      <c r="A148" s="529"/>
      <c r="B148" s="530"/>
      <c r="C148" s="530"/>
      <c r="D148" s="20"/>
      <c r="E148" s="20"/>
      <c r="F148" s="20"/>
      <c r="G148" s="21"/>
      <c r="H148" s="21"/>
      <c r="I148" s="20"/>
      <c r="J148" s="20"/>
      <c r="K148" s="20"/>
    </row>
    <row r="149" spans="1:11" ht="15.75" customHeight="1" x14ac:dyDescent="0.25">
      <c r="A149" s="115" t="s">
        <v>261</v>
      </c>
      <c r="B149" s="72"/>
      <c r="C149" s="73" t="s">
        <v>53</v>
      </c>
      <c r="D149" s="20"/>
      <c r="E149" s="20"/>
      <c r="F149" s="20"/>
      <c r="G149" s="21"/>
      <c r="H149" s="21"/>
      <c r="I149" s="20"/>
      <c r="J149" s="20"/>
      <c r="K149" s="20"/>
    </row>
    <row r="150" spans="1:11" ht="15.75" customHeight="1" x14ac:dyDescent="0.25">
      <c r="A150" s="115"/>
      <c r="B150" s="72"/>
      <c r="C150" s="73"/>
      <c r="D150" s="20"/>
      <c r="E150" s="20"/>
      <c r="F150" s="20"/>
      <c r="G150" s="21"/>
      <c r="H150" s="21"/>
      <c r="I150" s="20"/>
      <c r="J150" s="20"/>
      <c r="K150" s="20"/>
    </row>
    <row r="151" spans="1:11" ht="15.75" customHeight="1" x14ac:dyDescent="0.25">
      <c r="A151" s="117" t="s">
        <v>304</v>
      </c>
      <c r="B151" s="74"/>
      <c r="C151" s="75" t="s">
        <v>53</v>
      </c>
      <c r="D151" s="20"/>
      <c r="E151" s="20"/>
      <c r="F151" s="20"/>
      <c r="G151" s="21"/>
      <c r="H151" s="21"/>
      <c r="I151" s="20"/>
      <c r="J151" s="20"/>
      <c r="K151" s="20"/>
    </row>
    <row r="152" spans="1:11" ht="15.75" customHeight="1" x14ac:dyDescent="0.25">
      <c r="A152" s="118"/>
      <c r="B152" s="97"/>
      <c r="C152" s="135"/>
      <c r="D152" s="20"/>
      <c r="E152" s="20"/>
      <c r="F152" s="20"/>
      <c r="G152" s="21"/>
      <c r="H152" s="21"/>
      <c r="I152" s="20"/>
      <c r="J152" s="20"/>
      <c r="K152" s="20"/>
    </row>
    <row r="153" spans="1:11" ht="15.75" customHeight="1" x14ac:dyDescent="0.25">
      <c r="A153" s="24" t="s">
        <v>156</v>
      </c>
      <c r="C153" s="20"/>
      <c r="D153" s="20"/>
      <c r="E153" s="20"/>
      <c r="F153" s="20"/>
      <c r="G153" s="21"/>
      <c r="H153" s="21"/>
      <c r="I153" s="20"/>
      <c r="J153" s="20"/>
      <c r="K153" s="20"/>
    </row>
    <row r="154" spans="1:11" ht="15.75" customHeight="1" x14ac:dyDescent="0.25">
      <c r="A154" s="24"/>
      <c r="B154" s="20"/>
      <c r="C154" s="138" t="s">
        <v>142</v>
      </c>
      <c r="D154" s="138" t="s">
        <v>143</v>
      </c>
      <c r="E154" s="20"/>
      <c r="F154" s="20"/>
      <c r="G154" s="21"/>
      <c r="H154" s="21"/>
      <c r="I154" s="20"/>
      <c r="J154" s="20"/>
      <c r="K154" s="20"/>
    </row>
    <row r="155" spans="1:11" ht="25.5" customHeight="1" x14ac:dyDescent="0.25">
      <c r="A155" s="29" t="s">
        <v>391</v>
      </c>
      <c r="B155" s="181" t="s">
        <v>392</v>
      </c>
      <c r="C155" s="52">
        <v>45107</v>
      </c>
      <c r="D155" s="52">
        <v>44926</v>
      </c>
      <c r="E155" s="20"/>
      <c r="F155" s="20"/>
      <c r="G155" s="21"/>
      <c r="H155" s="21"/>
      <c r="I155" s="20"/>
      <c r="J155" s="20"/>
      <c r="K155" s="20"/>
    </row>
    <row r="156" spans="1:11" customFormat="1" ht="15.75" customHeight="1" x14ac:dyDescent="0.25">
      <c r="A156" s="328" t="s">
        <v>261</v>
      </c>
      <c r="B156" s="198"/>
      <c r="C156" s="198">
        <v>0</v>
      </c>
      <c r="D156" s="329">
        <v>0</v>
      </c>
      <c r="E156" s="202"/>
      <c r="F156" s="202"/>
      <c r="G156" s="201"/>
      <c r="H156" s="201"/>
      <c r="I156" s="202"/>
      <c r="J156" s="202"/>
      <c r="K156" s="202"/>
    </row>
    <row r="157" spans="1:11" ht="15.75" customHeight="1" x14ac:dyDescent="0.25">
      <c r="A157" s="107" t="s">
        <v>235</v>
      </c>
      <c r="B157" s="40"/>
      <c r="C157" s="179">
        <f>SUM(C156)</f>
        <v>0</v>
      </c>
      <c r="D157" s="179">
        <f>SUM(D156)</f>
        <v>0</v>
      </c>
      <c r="E157" s="20"/>
      <c r="F157" s="20"/>
      <c r="G157" s="21"/>
      <c r="H157" s="21"/>
      <c r="I157" s="20"/>
      <c r="J157" s="20"/>
      <c r="K157" s="20"/>
    </row>
    <row r="158" spans="1:11" ht="15.75" customHeight="1" x14ac:dyDescent="0.25">
      <c r="A158" s="24"/>
      <c r="B158" s="20"/>
      <c r="C158" s="20"/>
      <c r="D158" s="20"/>
      <c r="E158" s="20"/>
      <c r="F158" s="20"/>
      <c r="G158" s="21"/>
      <c r="H158" s="21"/>
      <c r="I158" s="20"/>
      <c r="J158" s="20"/>
      <c r="K158" s="20"/>
    </row>
    <row r="159" spans="1:11" ht="15.75" customHeight="1" x14ac:dyDescent="0.25">
      <c r="A159" s="24"/>
      <c r="B159" s="20"/>
      <c r="C159" s="20"/>
      <c r="D159" s="20"/>
      <c r="E159" s="20"/>
      <c r="F159" s="20"/>
      <c r="G159" s="21"/>
      <c r="H159" s="21"/>
      <c r="I159" s="20"/>
      <c r="J159" s="20"/>
      <c r="K159" s="20"/>
    </row>
    <row r="160" spans="1:11" ht="15.75" customHeight="1" x14ac:dyDescent="0.25">
      <c r="A160" s="24"/>
      <c r="B160" s="20"/>
      <c r="C160" s="20"/>
      <c r="D160" s="20"/>
      <c r="E160" s="20"/>
      <c r="F160" s="20"/>
      <c r="G160" s="21"/>
      <c r="H160" s="21"/>
      <c r="I160" s="20"/>
      <c r="J160" s="20"/>
      <c r="K160" s="20"/>
    </row>
    <row r="161" spans="1:11" ht="15.75" customHeight="1" x14ac:dyDescent="0.25">
      <c r="A161" s="24" t="s">
        <v>157</v>
      </c>
      <c r="B161" s="20"/>
      <c r="C161" s="20"/>
      <c r="D161" s="20"/>
      <c r="E161" s="20"/>
      <c r="F161" s="20"/>
      <c r="G161" s="21"/>
      <c r="H161" s="21"/>
      <c r="I161" s="20"/>
      <c r="J161" s="20"/>
      <c r="K161" s="20"/>
    </row>
    <row r="162" spans="1:11" ht="15.75" customHeight="1" x14ac:dyDescent="0.25">
      <c r="A162" s="24"/>
      <c r="B162" s="20"/>
      <c r="C162" s="20"/>
      <c r="D162" s="20"/>
      <c r="E162" s="20"/>
      <c r="F162" s="20"/>
      <c r="G162" s="21"/>
      <c r="H162" s="21"/>
      <c r="I162" s="20"/>
      <c r="J162" s="20"/>
      <c r="K162" s="20"/>
    </row>
    <row r="163" spans="1:11" ht="15.75" customHeight="1" x14ac:dyDescent="0.25">
      <c r="A163" s="24" t="s">
        <v>199</v>
      </c>
      <c r="B163" s="20"/>
      <c r="C163" s="20"/>
      <c r="D163" s="20"/>
      <c r="E163" s="20"/>
      <c r="F163" s="20"/>
      <c r="G163" s="21"/>
      <c r="H163" s="21"/>
      <c r="I163" s="20"/>
      <c r="J163" s="20"/>
      <c r="K163" s="20"/>
    </row>
    <row r="164" spans="1:11" ht="12" customHeight="1" x14ac:dyDescent="0.25">
      <c r="A164" s="24"/>
      <c r="B164" s="20"/>
      <c r="C164" s="20"/>
      <c r="D164" s="20"/>
      <c r="E164" s="20"/>
      <c r="F164" s="20"/>
      <c r="G164" s="21"/>
      <c r="H164" s="21"/>
      <c r="I164" s="20"/>
      <c r="J164" s="20"/>
      <c r="K164" s="20"/>
    </row>
    <row r="165" spans="1:11" ht="15.75" customHeight="1" x14ac:dyDescent="0.25">
      <c r="A165" s="24" t="s">
        <v>158</v>
      </c>
      <c r="B165" s="20"/>
      <c r="C165" s="20"/>
      <c r="D165" s="20"/>
      <c r="E165" s="20"/>
      <c r="F165" s="20"/>
      <c r="G165" s="21"/>
      <c r="H165" s="21"/>
      <c r="I165" s="20"/>
      <c r="J165" s="20"/>
      <c r="K165" s="20"/>
    </row>
    <row r="166" spans="1:11" ht="6.75" customHeight="1" x14ac:dyDescent="0.25">
      <c r="A166" s="24"/>
      <c r="B166" s="20"/>
      <c r="C166" s="20"/>
      <c r="D166" s="20"/>
      <c r="E166" s="20"/>
      <c r="F166" s="20"/>
      <c r="G166" s="21"/>
      <c r="H166" s="21"/>
      <c r="I166" s="20"/>
      <c r="J166" s="20"/>
      <c r="K166" s="20"/>
    </row>
    <row r="167" spans="1:11" ht="15.75" customHeight="1" x14ac:dyDescent="0.25">
      <c r="A167" s="545" t="s">
        <v>7</v>
      </c>
      <c r="B167" s="138" t="s">
        <v>142</v>
      </c>
      <c r="C167" s="138" t="s">
        <v>143</v>
      </c>
      <c r="D167" s="20"/>
      <c r="E167" s="20"/>
      <c r="F167" s="20"/>
      <c r="G167" s="21"/>
      <c r="H167" s="21"/>
      <c r="I167" s="20"/>
      <c r="J167" s="20"/>
      <c r="K167" s="20"/>
    </row>
    <row r="168" spans="1:11" ht="15.75" customHeight="1" x14ac:dyDescent="0.25">
      <c r="A168" s="546"/>
      <c r="B168" s="89">
        <v>45107</v>
      </c>
      <c r="C168" s="89">
        <v>44926</v>
      </c>
      <c r="D168" s="20"/>
      <c r="E168" s="20"/>
      <c r="F168" s="20"/>
      <c r="G168" s="21"/>
      <c r="H168" s="21"/>
      <c r="I168" s="20"/>
      <c r="J168" s="20"/>
      <c r="K168" s="20"/>
    </row>
    <row r="169" spans="1:11" ht="15.75" customHeight="1" x14ac:dyDescent="0.25">
      <c r="A169" s="115" t="s">
        <v>206</v>
      </c>
      <c r="B169" s="72"/>
      <c r="C169" s="69"/>
      <c r="D169" s="20"/>
      <c r="E169" s="20"/>
      <c r="F169" s="20"/>
      <c r="G169" s="21"/>
      <c r="H169" s="21"/>
      <c r="I169" s="20"/>
      <c r="J169" s="20"/>
      <c r="K169" s="20"/>
    </row>
    <row r="170" spans="1:11" ht="15.75" customHeight="1" x14ac:dyDescent="0.25">
      <c r="A170" s="117" t="s">
        <v>159</v>
      </c>
      <c r="B170" s="90">
        <f>SUM(B169)</f>
        <v>0</v>
      </c>
      <c r="C170" s="90">
        <f>SUM(C169)</f>
        <v>0</v>
      </c>
      <c r="D170" s="20"/>
      <c r="E170" s="20"/>
      <c r="F170" s="20"/>
      <c r="G170" s="21"/>
      <c r="H170" s="21"/>
      <c r="I170" s="20"/>
      <c r="J170" s="20"/>
      <c r="K170" s="20"/>
    </row>
    <row r="171" spans="1:11" ht="15.75" customHeight="1" x14ac:dyDescent="0.25">
      <c r="A171" s="119"/>
      <c r="B171" s="91"/>
      <c r="C171" s="91"/>
      <c r="D171" s="20"/>
      <c r="E171" s="20"/>
      <c r="F171" s="20"/>
      <c r="G171" s="21"/>
      <c r="H171" s="21"/>
      <c r="I171" s="20"/>
      <c r="J171" s="20"/>
      <c r="K171" s="20"/>
    </row>
    <row r="172" spans="1:11" ht="15.75" customHeight="1" x14ac:dyDescent="0.25">
      <c r="A172" s="24" t="s">
        <v>160</v>
      </c>
      <c r="B172" s="20"/>
      <c r="C172" s="20"/>
      <c r="D172" s="20"/>
      <c r="E172" s="20"/>
      <c r="F172" s="20"/>
      <c r="G172" s="21"/>
      <c r="H172" s="21"/>
      <c r="I172" s="20"/>
      <c r="J172" s="20"/>
      <c r="K172" s="20"/>
    </row>
    <row r="173" spans="1:11" ht="15.75" customHeight="1" x14ac:dyDescent="0.25">
      <c r="A173" s="24"/>
      <c r="B173" s="20"/>
      <c r="C173" s="20"/>
      <c r="D173" s="20"/>
      <c r="E173" s="20"/>
      <c r="F173" s="20"/>
      <c r="G173" s="21"/>
      <c r="H173" s="21"/>
      <c r="I173" s="20"/>
      <c r="J173" s="20"/>
      <c r="K173" s="20"/>
    </row>
    <row r="174" spans="1:11" ht="15.75" customHeight="1" x14ac:dyDescent="0.25">
      <c r="A174" s="24"/>
      <c r="B174" s="20"/>
      <c r="C174" s="20"/>
      <c r="D174" s="20"/>
      <c r="E174" s="20"/>
      <c r="F174" s="20"/>
      <c r="G174" s="21"/>
      <c r="H174" s="21"/>
      <c r="I174" s="20"/>
      <c r="J174" s="20"/>
      <c r="K174" s="20"/>
    </row>
    <row r="175" spans="1:11" ht="15.75" customHeight="1" x14ac:dyDescent="0.25">
      <c r="A175" s="24" t="s">
        <v>342</v>
      </c>
      <c r="B175" s="20"/>
      <c r="C175" s="20"/>
      <c r="D175" s="20"/>
      <c r="E175" s="20"/>
      <c r="F175" s="20"/>
      <c r="G175" s="21"/>
      <c r="H175" s="21"/>
      <c r="I175" s="20"/>
      <c r="J175" s="20"/>
      <c r="K175" s="20"/>
    </row>
    <row r="176" spans="1:11" ht="15.75" customHeight="1" x14ac:dyDescent="0.25">
      <c r="A176" s="24"/>
      <c r="B176" s="20"/>
      <c r="C176" s="20"/>
      <c r="D176" s="20"/>
      <c r="E176" s="20"/>
      <c r="F176" s="20"/>
      <c r="G176" s="21"/>
      <c r="H176" s="21"/>
      <c r="I176" s="20"/>
      <c r="J176" s="20"/>
      <c r="K176" s="20"/>
    </row>
    <row r="177" spans="1:11" ht="15.75" customHeight="1" x14ac:dyDescent="0.25">
      <c r="A177" s="24"/>
      <c r="B177" s="20"/>
      <c r="C177" s="20"/>
      <c r="D177" s="20"/>
      <c r="E177" s="20"/>
      <c r="F177" s="20"/>
      <c r="G177" s="21"/>
      <c r="H177" s="21"/>
      <c r="I177" s="20"/>
      <c r="J177" s="20"/>
      <c r="K177" s="20"/>
    </row>
    <row r="178" spans="1:11" ht="15.75" customHeight="1" x14ac:dyDescent="0.25">
      <c r="A178" s="24" t="s">
        <v>161</v>
      </c>
      <c r="B178" s="20"/>
      <c r="C178" s="20"/>
      <c r="D178" s="20"/>
      <c r="E178" s="20"/>
      <c r="F178" s="20"/>
      <c r="G178" s="21"/>
      <c r="H178" s="21"/>
      <c r="I178" s="20"/>
      <c r="J178" s="20"/>
      <c r="K178" s="20"/>
    </row>
    <row r="179" spans="1:11" ht="15.75" customHeight="1" x14ac:dyDescent="0.25">
      <c r="A179" s="24"/>
      <c r="B179" s="20"/>
      <c r="C179" s="20"/>
      <c r="D179" s="20"/>
      <c r="E179" s="20"/>
      <c r="F179" s="20"/>
      <c r="G179" s="21"/>
      <c r="H179" s="21"/>
      <c r="I179" s="20"/>
      <c r="J179" s="20"/>
      <c r="K179" s="20"/>
    </row>
    <row r="180" spans="1:11" ht="15.75" customHeight="1" x14ac:dyDescent="0.25">
      <c r="A180" s="46" t="s">
        <v>290</v>
      </c>
      <c r="B180" s="64" t="s">
        <v>291</v>
      </c>
      <c r="C180" s="64" t="s">
        <v>230</v>
      </c>
      <c r="D180" s="64" t="s">
        <v>292</v>
      </c>
      <c r="E180" s="64" t="s">
        <v>293</v>
      </c>
      <c r="F180" s="64" t="s">
        <v>230</v>
      </c>
      <c r="G180" s="21"/>
      <c r="H180" s="21"/>
      <c r="I180" s="20"/>
      <c r="J180" s="20"/>
      <c r="K180" s="20"/>
    </row>
    <row r="181" spans="1:11" customFormat="1" x14ac:dyDescent="0.25">
      <c r="A181" s="328" t="s">
        <v>261</v>
      </c>
      <c r="B181" s="198"/>
      <c r="C181" s="198"/>
      <c r="D181" s="199"/>
      <c r="E181" s="199"/>
      <c r="F181" s="200"/>
      <c r="G181" s="201"/>
      <c r="H181" s="201"/>
      <c r="I181" s="202"/>
      <c r="J181" s="202"/>
      <c r="K181" s="202"/>
    </row>
    <row r="182" spans="1:11" customFormat="1" x14ac:dyDescent="0.25">
      <c r="A182" s="197"/>
      <c r="B182" s="198"/>
      <c r="C182" s="198"/>
      <c r="D182" s="199"/>
      <c r="E182" s="199"/>
      <c r="F182" s="200"/>
      <c r="G182" s="201"/>
      <c r="H182" s="201"/>
      <c r="I182" s="202"/>
      <c r="J182" s="202"/>
      <c r="K182" s="202"/>
    </row>
    <row r="183" spans="1:11" x14ac:dyDescent="0.25">
      <c r="A183" s="114" t="s">
        <v>294</v>
      </c>
      <c r="B183" s="48"/>
      <c r="C183" s="48"/>
      <c r="D183" s="48"/>
      <c r="E183" s="48">
        <f>SUM(E181:E182)</f>
        <v>0</v>
      </c>
      <c r="F183" s="48"/>
      <c r="G183" s="21"/>
      <c r="H183" s="21"/>
      <c r="I183" s="20"/>
      <c r="J183" s="20"/>
      <c r="K183" s="20"/>
    </row>
    <row r="184" spans="1:11" ht="15.75" customHeight="1" x14ac:dyDescent="0.25">
      <c r="A184" s="111" t="s">
        <v>295</v>
      </c>
      <c r="B184" s="48"/>
      <c r="C184" s="48"/>
      <c r="D184" s="48"/>
      <c r="E184" s="48"/>
      <c r="F184" s="48"/>
      <c r="G184" s="21"/>
      <c r="H184" s="21"/>
      <c r="I184" s="20"/>
      <c r="J184" s="20"/>
      <c r="K184" s="20"/>
    </row>
    <row r="185" spans="1:11" ht="15.75" customHeight="1" x14ac:dyDescent="0.25">
      <c r="A185" s="106"/>
      <c r="B185" s="20"/>
      <c r="C185" s="20"/>
      <c r="D185" s="20"/>
      <c r="E185" s="20"/>
      <c r="F185" s="20"/>
      <c r="G185" s="21"/>
      <c r="H185" s="21"/>
      <c r="I185" s="20"/>
      <c r="J185" s="20"/>
      <c r="K185" s="20"/>
    </row>
    <row r="186" spans="1:11" ht="15.75" customHeight="1" x14ac:dyDescent="0.25">
      <c r="A186" s="24" t="s">
        <v>162</v>
      </c>
      <c r="B186" s="20"/>
      <c r="C186" s="20"/>
      <c r="D186" s="20"/>
      <c r="E186" s="20"/>
      <c r="F186" s="20"/>
      <c r="G186" s="21"/>
      <c r="H186" s="21"/>
      <c r="I186" s="20"/>
      <c r="J186" s="20"/>
      <c r="K186" s="20"/>
    </row>
    <row r="187" spans="1:11" ht="15.75" customHeight="1" x14ac:dyDescent="0.25">
      <c r="A187" s="117" t="s">
        <v>134</v>
      </c>
      <c r="B187" s="92" t="s">
        <v>163</v>
      </c>
      <c r="C187" s="75" t="s">
        <v>164</v>
      </c>
      <c r="D187" s="75" t="s">
        <v>165</v>
      </c>
      <c r="E187" s="75" t="s">
        <v>168</v>
      </c>
      <c r="F187" s="93" t="s">
        <v>166</v>
      </c>
      <c r="G187" s="195"/>
      <c r="H187" s="21"/>
      <c r="I187" s="20"/>
      <c r="J187" s="20"/>
      <c r="K187" s="20"/>
    </row>
    <row r="188" spans="1:11" ht="15.75" customHeight="1" x14ac:dyDescent="0.25">
      <c r="A188" s="115" t="s">
        <v>44</v>
      </c>
      <c r="B188" s="72">
        <v>11337000000</v>
      </c>
      <c r="C188" s="69"/>
      <c r="D188" s="94"/>
      <c r="E188" s="94"/>
      <c r="F188" s="86">
        <f>SUM(B188:D188)</f>
        <v>11337000000</v>
      </c>
      <c r="G188" s="188"/>
      <c r="H188" s="21"/>
      <c r="I188" s="20"/>
      <c r="J188" s="20"/>
      <c r="K188" s="20"/>
    </row>
    <row r="189" spans="1:11" ht="15.75" customHeight="1" x14ac:dyDescent="0.25">
      <c r="A189" s="120" t="s">
        <v>398</v>
      </c>
      <c r="B189" s="136"/>
      <c r="C189" s="69">
        <v>1724549</v>
      </c>
      <c r="D189" s="94"/>
      <c r="E189" s="94"/>
      <c r="F189" s="86">
        <f>SUM(B189:D189)</f>
        <v>1724549</v>
      </c>
      <c r="G189" s="188"/>
      <c r="H189" s="21"/>
      <c r="I189" s="20"/>
      <c r="J189" s="20"/>
      <c r="K189" s="20"/>
    </row>
    <row r="190" spans="1:11" ht="15.75" customHeight="1" x14ac:dyDescent="0.25">
      <c r="A190" s="120" t="s">
        <v>167</v>
      </c>
      <c r="B190" s="94"/>
      <c r="C190" s="69"/>
      <c r="D190" s="94"/>
      <c r="E190" s="94"/>
      <c r="F190" s="86">
        <f>SUM(B190:D190)</f>
        <v>0</v>
      </c>
      <c r="H190" s="21"/>
      <c r="I190" s="20"/>
      <c r="J190" s="20"/>
      <c r="K190" s="20"/>
    </row>
    <row r="191" spans="1:11" ht="15.75" customHeight="1" x14ac:dyDescent="0.25">
      <c r="A191" s="115" t="s">
        <v>168</v>
      </c>
      <c r="B191" s="72"/>
      <c r="C191" s="69"/>
      <c r="D191" s="69"/>
      <c r="E191" s="69"/>
      <c r="F191" s="86">
        <f>SUM(B191:D191)</f>
        <v>0</v>
      </c>
      <c r="G191" s="188"/>
      <c r="H191" s="21"/>
      <c r="I191" s="20"/>
      <c r="J191" s="20"/>
      <c r="K191" s="20"/>
    </row>
    <row r="192" spans="1:11" ht="15.75" customHeight="1" x14ac:dyDescent="0.25">
      <c r="A192" s="120" t="s">
        <v>420</v>
      </c>
      <c r="B192" s="72">
        <v>0</v>
      </c>
      <c r="C192" s="96"/>
      <c r="D192" s="94"/>
      <c r="E192" s="94"/>
      <c r="F192" s="86">
        <f>SUM(B192:D192)</f>
        <v>0</v>
      </c>
      <c r="H192" s="21"/>
      <c r="I192" s="20"/>
      <c r="J192" s="20"/>
      <c r="K192" s="20"/>
    </row>
    <row r="193" spans="1:11" ht="15.75" customHeight="1" x14ac:dyDescent="0.25">
      <c r="A193" s="120" t="s">
        <v>170</v>
      </c>
      <c r="B193" s="96"/>
      <c r="C193" s="72">
        <v>322343625</v>
      </c>
      <c r="D193" s="96"/>
      <c r="E193" s="96"/>
      <c r="F193" s="86">
        <f>+C193</f>
        <v>322343625</v>
      </c>
      <c r="G193" s="188"/>
      <c r="H193" s="21"/>
      <c r="I193" s="20"/>
      <c r="J193" s="20"/>
      <c r="K193" s="20"/>
    </row>
    <row r="194" spans="1:11" ht="15.75" customHeight="1" x14ac:dyDescent="0.25">
      <c r="A194" s="115" t="s">
        <v>171</v>
      </c>
      <c r="B194" s="95"/>
      <c r="C194" s="185">
        <v>4630564</v>
      </c>
      <c r="D194" s="94"/>
      <c r="E194" s="94"/>
      <c r="F194" s="86">
        <f>SUM(B194:D194)</f>
        <v>4630564</v>
      </c>
      <c r="G194" s="188"/>
      <c r="H194" s="21"/>
      <c r="I194" s="20"/>
      <c r="J194" s="20"/>
      <c r="K194" s="20"/>
    </row>
    <row r="195" spans="1:11" ht="15.75" customHeight="1" x14ac:dyDescent="0.25">
      <c r="A195" s="115" t="s">
        <v>172</v>
      </c>
      <c r="B195" s="94"/>
      <c r="C195" s="94"/>
      <c r="D195" s="94"/>
      <c r="E195" s="94"/>
      <c r="F195" s="86">
        <f>SUM(B195:D195)</f>
        <v>0</v>
      </c>
      <c r="H195" s="21"/>
      <c r="I195" s="20"/>
      <c r="J195" s="20"/>
      <c r="K195" s="20"/>
    </row>
    <row r="196" spans="1:11" ht="15.75" customHeight="1" x14ac:dyDescent="0.25">
      <c r="A196" s="117" t="s">
        <v>173</v>
      </c>
      <c r="B196" s="74">
        <f>SUM(B188:B195)</f>
        <v>11337000000</v>
      </c>
      <c r="C196" s="74">
        <f>SUM(C188:C195)</f>
        <v>328698738</v>
      </c>
      <c r="D196" s="74"/>
      <c r="E196" s="74"/>
      <c r="F196" s="85">
        <f>SUM(F188:F195)</f>
        <v>11665698738</v>
      </c>
      <c r="G196" s="327"/>
      <c r="H196" s="21"/>
      <c r="I196" s="20"/>
      <c r="J196" s="20"/>
      <c r="K196" s="20"/>
    </row>
    <row r="197" spans="1:11" ht="15.75" customHeight="1" x14ac:dyDescent="0.25">
      <c r="A197" s="118"/>
      <c r="B197" s="97"/>
      <c r="C197" s="97"/>
      <c r="D197" s="97"/>
      <c r="E197" s="97"/>
      <c r="F197" s="97"/>
      <c r="G197" s="98"/>
      <c r="H197" s="21"/>
      <c r="I197" s="20"/>
      <c r="J197" s="20"/>
      <c r="K197" s="20"/>
    </row>
    <row r="198" spans="1:11" ht="15.75" customHeight="1" x14ac:dyDescent="0.25">
      <c r="A198" s="24"/>
      <c r="B198" s="45"/>
      <c r="C198" s="20"/>
      <c r="D198" s="20"/>
      <c r="E198" s="45"/>
      <c r="F198" s="20"/>
      <c r="G198" s="21"/>
      <c r="H198" s="21"/>
      <c r="I198" s="20"/>
      <c r="J198" s="20"/>
      <c r="K198" s="20"/>
    </row>
    <row r="199" spans="1:11" ht="15.75" customHeight="1" x14ac:dyDescent="0.25">
      <c r="A199" s="24" t="s">
        <v>174</v>
      </c>
      <c r="B199" s="20"/>
      <c r="C199" s="20"/>
      <c r="D199" s="20"/>
      <c r="E199" s="20"/>
      <c r="F199" s="20"/>
      <c r="G199" s="21"/>
      <c r="H199" s="21"/>
      <c r="I199" s="20"/>
      <c r="J199" s="20"/>
      <c r="K199" s="20"/>
    </row>
    <row r="200" spans="1:11" ht="15.75" customHeight="1" x14ac:dyDescent="0.25">
      <c r="A200" s="24"/>
      <c r="B200" s="20"/>
      <c r="C200" s="20"/>
      <c r="D200" s="20"/>
      <c r="E200" s="20"/>
      <c r="F200" s="20"/>
      <c r="G200" s="21"/>
      <c r="H200" s="21"/>
      <c r="I200" s="20"/>
      <c r="J200" s="20"/>
      <c r="K200" s="20"/>
    </row>
    <row r="201" spans="1:11" ht="15.75" customHeight="1" x14ac:dyDescent="0.25">
      <c r="A201" s="106" t="s">
        <v>369</v>
      </c>
      <c r="B201" s="20"/>
      <c r="C201" s="20"/>
      <c r="D201" s="20"/>
      <c r="E201" s="20"/>
      <c r="F201" s="20"/>
      <c r="G201" s="21"/>
      <c r="H201" s="21"/>
      <c r="I201" s="20"/>
      <c r="J201" s="20"/>
      <c r="K201" s="20"/>
    </row>
    <row r="202" spans="1:11" ht="15.75" customHeight="1" x14ac:dyDescent="0.25">
      <c r="A202" s="24"/>
      <c r="B202" s="20"/>
      <c r="C202" s="20"/>
      <c r="D202" s="20"/>
      <c r="E202" s="20"/>
      <c r="F202" s="20"/>
      <c r="G202" s="21"/>
      <c r="H202" s="21"/>
      <c r="I202" s="20"/>
      <c r="J202" s="20"/>
      <c r="K202" s="20"/>
    </row>
    <row r="203" spans="1:11" ht="15.75" customHeight="1" x14ac:dyDescent="0.25">
      <c r="A203" s="24" t="s">
        <v>175</v>
      </c>
      <c r="B203" s="20"/>
      <c r="C203" s="20"/>
      <c r="D203" s="20"/>
      <c r="E203" s="20"/>
      <c r="F203" s="20"/>
      <c r="G203" s="21"/>
      <c r="H203" s="21"/>
      <c r="I203" s="20"/>
      <c r="J203" s="20"/>
      <c r="K203" s="20"/>
    </row>
    <row r="204" spans="1:11" ht="15.75" customHeight="1" x14ac:dyDescent="0.25">
      <c r="A204" s="24" t="s">
        <v>299</v>
      </c>
      <c r="B204" s="20"/>
      <c r="C204" s="20"/>
      <c r="D204" s="20"/>
      <c r="E204" s="20"/>
      <c r="F204" s="20"/>
      <c r="G204" s="21"/>
      <c r="H204" s="21"/>
      <c r="I204" s="20"/>
      <c r="J204" s="20"/>
      <c r="K204" s="20"/>
    </row>
    <row r="205" spans="1:11" ht="15.75" customHeight="1" x14ac:dyDescent="0.25">
      <c r="A205" s="107" t="s">
        <v>230</v>
      </c>
      <c r="B205" s="89">
        <v>45107</v>
      </c>
      <c r="C205" s="89">
        <v>44742</v>
      </c>
      <c r="D205" s="20"/>
      <c r="E205" s="20"/>
      <c r="F205" s="20"/>
      <c r="G205" s="21"/>
      <c r="H205" s="21"/>
      <c r="I205" s="20"/>
      <c r="J205" s="20"/>
      <c r="K205" s="20"/>
    </row>
    <row r="206" spans="1:11" ht="15.75" customHeight="1" x14ac:dyDescent="0.25">
      <c r="A206" s="131" t="s">
        <v>487</v>
      </c>
      <c r="B206" s="78">
        <v>2972500000</v>
      </c>
      <c r="C206" s="40"/>
      <c r="D206" s="20"/>
      <c r="E206" s="20"/>
      <c r="F206" s="20"/>
      <c r="G206" s="21"/>
      <c r="H206" s="21"/>
      <c r="I206" s="20"/>
      <c r="J206" s="20"/>
      <c r="K206" s="20"/>
    </row>
    <row r="207" spans="1:11" ht="15.75" customHeight="1" x14ac:dyDescent="0.25">
      <c r="A207" s="132" t="s">
        <v>488</v>
      </c>
      <c r="B207" s="78">
        <v>9744333</v>
      </c>
      <c r="C207" s="40"/>
      <c r="D207" s="20"/>
      <c r="E207" s="20"/>
      <c r="F207" s="20"/>
      <c r="G207" s="21"/>
      <c r="H207" s="21"/>
      <c r="I207" s="20"/>
      <c r="J207" s="20"/>
      <c r="K207" s="20"/>
    </row>
    <row r="208" spans="1:11" ht="15.75" customHeight="1" x14ac:dyDescent="0.25">
      <c r="A208" s="132" t="s">
        <v>489</v>
      </c>
      <c r="B208" s="78">
        <v>54471164</v>
      </c>
      <c r="C208" s="40"/>
      <c r="D208" s="20"/>
      <c r="E208" s="20"/>
      <c r="F208" s="20"/>
      <c r="G208" s="21"/>
      <c r="H208" s="21"/>
      <c r="I208" s="20"/>
      <c r="J208" s="20"/>
      <c r="K208" s="20"/>
    </row>
    <row r="209" spans="1:11" ht="15.75" customHeight="1" x14ac:dyDescent="0.25">
      <c r="A209" s="132" t="s">
        <v>426</v>
      </c>
      <c r="B209" s="78">
        <v>360897293</v>
      </c>
      <c r="C209" s="40"/>
      <c r="D209" s="20"/>
      <c r="E209" s="20"/>
      <c r="F209" s="20"/>
      <c r="G209" s="21"/>
      <c r="H209" s="21"/>
      <c r="I209" s="20"/>
      <c r="J209" s="20"/>
      <c r="K209" s="20"/>
    </row>
    <row r="210" spans="1:11" ht="15.75" customHeight="1" x14ac:dyDescent="0.25">
      <c r="A210" s="132" t="s">
        <v>366</v>
      </c>
      <c r="B210" s="78">
        <v>37842411</v>
      </c>
      <c r="C210" s="40"/>
      <c r="D210" s="20"/>
      <c r="E210" s="20"/>
      <c r="F210" s="20"/>
      <c r="G210" s="21"/>
      <c r="H210" s="21"/>
      <c r="I210" s="20"/>
      <c r="J210" s="20"/>
      <c r="K210" s="20"/>
    </row>
    <row r="211" spans="1:11" ht="15.75" customHeight="1" x14ac:dyDescent="0.25">
      <c r="A211" s="107" t="s">
        <v>235</v>
      </c>
      <c r="B211" s="99">
        <f>SUM(B206:B210)</f>
        <v>3435455201</v>
      </c>
      <c r="C211" s="99">
        <f>SUM(C206:C208)</f>
        <v>0</v>
      </c>
      <c r="D211" s="188"/>
      <c r="E211" s="20"/>
      <c r="F211" s="20"/>
      <c r="G211" s="21"/>
      <c r="H211" s="21"/>
      <c r="I211" s="20"/>
      <c r="J211" s="20"/>
      <c r="K211" s="20"/>
    </row>
    <row r="212" spans="1:11" ht="15.75" customHeight="1" x14ac:dyDescent="0.25">
      <c r="A212" s="24"/>
      <c r="B212" s="20"/>
      <c r="C212" s="20"/>
      <c r="D212" s="20"/>
      <c r="E212" s="20"/>
      <c r="F212" s="20"/>
      <c r="G212" s="21"/>
      <c r="H212" s="21"/>
      <c r="I212" s="20"/>
      <c r="J212" s="20"/>
      <c r="K212" s="20"/>
    </row>
    <row r="213" spans="1:11" ht="15.75" customHeight="1" x14ac:dyDescent="0.25">
      <c r="A213" s="24" t="s">
        <v>176</v>
      </c>
      <c r="B213" s="20"/>
      <c r="C213" s="20"/>
      <c r="D213" s="20"/>
      <c r="E213" s="20"/>
      <c r="F213" s="20"/>
      <c r="G213" s="21"/>
      <c r="H213" s="21"/>
      <c r="I213" s="20"/>
      <c r="J213" s="20"/>
      <c r="K213" s="20"/>
    </row>
    <row r="214" spans="1:11" ht="15.75" customHeight="1" x14ac:dyDescent="0.25">
      <c r="A214" s="24"/>
      <c r="B214" s="20"/>
      <c r="C214" s="20"/>
      <c r="D214" s="20"/>
      <c r="E214" s="20"/>
      <c r="F214" s="20"/>
      <c r="G214" s="21"/>
      <c r="H214" s="21"/>
      <c r="I214" s="20"/>
      <c r="J214" s="20"/>
      <c r="K214" s="20"/>
    </row>
    <row r="215" spans="1:11" ht="15.75" customHeight="1" x14ac:dyDescent="0.25">
      <c r="A215" s="107" t="s">
        <v>230</v>
      </c>
      <c r="B215" s="89">
        <v>45107</v>
      </c>
      <c r="C215" s="89">
        <v>44742</v>
      </c>
      <c r="D215" s="20"/>
      <c r="E215" s="20"/>
      <c r="F215" s="20"/>
      <c r="G215" s="21"/>
      <c r="H215" s="21"/>
      <c r="I215" s="20"/>
      <c r="J215" s="20"/>
      <c r="K215" s="20"/>
    </row>
    <row r="216" spans="1:11" ht="15.75" customHeight="1" x14ac:dyDescent="0.25">
      <c r="A216" s="131" t="s">
        <v>491</v>
      </c>
      <c r="B216" s="78">
        <v>66654050</v>
      </c>
      <c r="C216" s="40"/>
      <c r="D216" s="100"/>
      <c r="E216" s="20"/>
      <c r="F216" s="20"/>
      <c r="G216" s="21"/>
      <c r="H216" s="21"/>
      <c r="I216" s="20"/>
      <c r="J216" s="20"/>
      <c r="K216" s="20"/>
    </row>
    <row r="217" spans="1:11" ht="15.75" customHeight="1" x14ac:dyDescent="0.25">
      <c r="A217" s="132" t="s">
        <v>452</v>
      </c>
      <c r="B217" s="78">
        <v>200621</v>
      </c>
      <c r="C217" s="40"/>
      <c r="D217" s="100"/>
      <c r="E217" s="20"/>
      <c r="F217" s="20"/>
      <c r="G217" s="21"/>
      <c r="H217" s="21"/>
      <c r="I217" s="20"/>
      <c r="J217" s="20"/>
      <c r="K217" s="20"/>
    </row>
    <row r="218" spans="1:11" ht="15.75" customHeight="1" x14ac:dyDescent="0.25">
      <c r="A218" s="107" t="s">
        <v>235</v>
      </c>
      <c r="B218" s="99">
        <f>SUM(B216:B217)</f>
        <v>66854671</v>
      </c>
      <c r="C218" s="40"/>
      <c r="D218" s="100"/>
      <c r="E218" s="20"/>
      <c r="F218" s="20"/>
      <c r="G218" s="21"/>
      <c r="H218" s="21"/>
      <c r="I218" s="20"/>
      <c r="J218" s="20"/>
      <c r="K218" s="20"/>
    </row>
    <row r="219" spans="1:11" ht="15.75" customHeight="1" x14ac:dyDescent="0.25">
      <c r="A219" s="106"/>
      <c r="B219" s="20"/>
      <c r="C219" s="20"/>
      <c r="D219" s="20"/>
      <c r="E219" s="20"/>
      <c r="F219" s="20"/>
      <c r="G219" s="21"/>
      <c r="H219" s="21"/>
      <c r="I219" s="20"/>
      <c r="J219" s="20"/>
      <c r="K219" s="20"/>
    </row>
    <row r="220" spans="1:11" ht="15.75" customHeight="1" x14ac:dyDescent="0.25">
      <c r="A220" s="406" t="s">
        <v>177</v>
      </c>
      <c r="B220" s="20"/>
      <c r="C220" s="20"/>
      <c r="D220" s="20"/>
      <c r="E220" s="20"/>
      <c r="F220" s="20"/>
      <c r="G220" s="21"/>
      <c r="H220" s="21"/>
      <c r="I220" s="20"/>
      <c r="J220" s="20"/>
      <c r="K220" s="20"/>
    </row>
    <row r="221" spans="1:11" ht="15.75" customHeight="1" x14ac:dyDescent="0.25">
      <c r="A221" s="107" t="s">
        <v>230</v>
      </c>
      <c r="B221" s="89">
        <v>45107</v>
      </c>
      <c r="C221" s="89">
        <v>44742</v>
      </c>
      <c r="D221" s="20"/>
      <c r="E221" s="20"/>
      <c r="F221" s="20"/>
      <c r="G221" s="21"/>
      <c r="H221" s="21"/>
      <c r="I221" s="20"/>
      <c r="J221" s="20"/>
      <c r="K221" s="20"/>
    </row>
    <row r="222" spans="1:11" ht="15.75" customHeight="1" x14ac:dyDescent="0.25">
      <c r="A222" s="132" t="s">
        <v>492</v>
      </c>
      <c r="B222" s="78">
        <v>1712548</v>
      </c>
      <c r="C222" s="40"/>
      <c r="D222" s="20"/>
      <c r="E222" s="20"/>
      <c r="F222" s="20"/>
      <c r="G222" s="21"/>
      <c r="H222" s="21"/>
      <c r="I222" s="20"/>
      <c r="J222" s="20"/>
      <c r="K222" s="20"/>
    </row>
    <row r="223" spans="1:11" ht="15.75" customHeight="1" x14ac:dyDescent="0.25">
      <c r="A223" s="107" t="s">
        <v>235</v>
      </c>
      <c r="B223" s="99">
        <f>SUM(B222:B222)</f>
        <v>1712548</v>
      </c>
      <c r="C223" s="40"/>
      <c r="D223" s="100"/>
      <c r="E223" s="100"/>
      <c r="F223" s="100"/>
      <c r="G223" s="21"/>
      <c r="H223" s="21"/>
      <c r="I223" s="20"/>
      <c r="J223" s="20"/>
      <c r="K223" s="20"/>
    </row>
    <row r="224" spans="1:11" ht="15.75" customHeight="1" x14ac:dyDescent="0.25">
      <c r="A224" s="106"/>
      <c r="B224" s="20"/>
      <c r="C224" s="20"/>
      <c r="D224" s="20"/>
      <c r="E224" s="100"/>
      <c r="F224" s="20"/>
      <c r="G224" s="21"/>
      <c r="H224" s="21"/>
      <c r="I224" s="20"/>
      <c r="J224" s="20"/>
      <c r="K224" s="20"/>
    </row>
    <row r="225" spans="1:11" ht="15.75" customHeight="1" x14ac:dyDescent="0.25">
      <c r="A225" s="24" t="s">
        <v>367</v>
      </c>
      <c r="B225" s="20"/>
      <c r="C225" s="20"/>
    </row>
    <row r="226" spans="1:11" ht="15.75" customHeight="1" x14ac:dyDescent="0.25">
      <c r="A226" s="107" t="s">
        <v>368</v>
      </c>
      <c r="B226" s="89">
        <v>45107</v>
      </c>
      <c r="C226" s="89">
        <v>44742</v>
      </c>
      <c r="D226" s="20"/>
      <c r="E226" s="20"/>
      <c r="F226" s="20"/>
      <c r="G226" s="21"/>
      <c r="H226" s="21"/>
      <c r="I226" s="20"/>
      <c r="J226" s="20"/>
      <c r="K226" s="20"/>
    </row>
    <row r="227" spans="1:11" ht="15.75" customHeight="1" x14ac:dyDescent="0.25">
      <c r="A227" s="111" t="s">
        <v>422</v>
      </c>
      <c r="B227" s="72">
        <v>2972500000</v>
      </c>
      <c r="C227" s="72"/>
      <c r="D227" s="20"/>
      <c r="E227" s="20"/>
      <c r="F227" s="20"/>
      <c r="G227" s="21"/>
      <c r="H227" s="21"/>
      <c r="I227" s="20"/>
      <c r="J227" s="20"/>
      <c r="K227" s="20"/>
    </row>
    <row r="228" spans="1:11" ht="15.75" customHeight="1" x14ac:dyDescent="0.25">
      <c r="A228" s="111" t="s">
        <v>421</v>
      </c>
      <c r="B228" s="72">
        <v>3531204</v>
      </c>
      <c r="C228" s="72"/>
      <c r="D228" s="20"/>
      <c r="E228" s="20"/>
      <c r="F228" s="20"/>
      <c r="G228" s="21"/>
      <c r="H228" s="21"/>
      <c r="I228" s="20"/>
      <c r="J228" s="20"/>
      <c r="K228" s="20"/>
    </row>
    <row r="229" spans="1:11" ht="15.75" customHeight="1" x14ac:dyDescent="0.25">
      <c r="A229" s="107" t="s">
        <v>180</v>
      </c>
      <c r="B229" s="90">
        <f>SUM(B227:B228)</f>
        <v>2976031204</v>
      </c>
      <c r="C229" s="90"/>
      <c r="D229" s="45"/>
      <c r="E229" s="20"/>
      <c r="F229" s="20"/>
      <c r="G229" s="21"/>
      <c r="H229" s="21"/>
      <c r="I229" s="20"/>
      <c r="J229" s="20"/>
      <c r="K229" s="20"/>
    </row>
    <row r="230" spans="1:11" ht="15.75" customHeight="1" x14ac:dyDescent="0.25">
      <c r="A230" s="24"/>
      <c r="B230" s="20"/>
      <c r="C230" s="20"/>
      <c r="D230" s="20"/>
      <c r="E230" s="20"/>
      <c r="F230" s="20"/>
      <c r="G230" s="21"/>
      <c r="H230" s="21"/>
      <c r="I230" s="20"/>
      <c r="J230" s="20"/>
      <c r="K230" s="20"/>
    </row>
    <row r="231" spans="1:11" ht="15.75" customHeight="1" x14ac:dyDescent="0.25">
      <c r="A231" s="24" t="s">
        <v>178</v>
      </c>
      <c r="B231" s="20"/>
      <c r="C231" s="20"/>
      <c r="D231" s="20"/>
      <c r="E231" s="20"/>
      <c r="F231" s="20"/>
      <c r="G231" s="21"/>
      <c r="H231" s="21"/>
      <c r="I231" s="20"/>
      <c r="J231" s="20"/>
      <c r="K231" s="20"/>
    </row>
    <row r="232" spans="1:11" ht="15.75" customHeight="1" x14ac:dyDescent="0.25">
      <c r="A232" s="107" t="s">
        <v>71</v>
      </c>
      <c r="B232" s="89">
        <v>45107</v>
      </c>
      <c r="C232" s="89">
        <v>44742</v>
      </c>
      <c r="D232" s="45"/>
      <c r="E232" s="20"/>
      <c r="F232" s="20"/>
      <c r="G232" s="21"/>
      <c r="H232" s="21"/>
      <c r="I232" s="20"/>
      <c r="J232" s="20"/>
      <c r="K232" s="20"/>
    </row>
    <row r="233" spans="1:11" ht="15.75" customHeight="1" x14ac:dyDescent="0.25">
      <c r="A233" s="111" t="s">
        <v>424</v>
      </c>
      <c r="B233" s="72">
        <v>40146400</v>
      </c>
      <c r="C233" s="72"/>
      <c r="D233" s="45"/>
      <c r="E233" s="20"/>
      <c r="F233" s="20"/>
      <c r="G233" s="21"/>
      <c r="H233" s="21"/>
      <c r="I233" s="20"/>
      <c r="J233" s="20"/>
      <c r="K233" s="20"/>
    </row>
    <row r="234" spans="1:11" ht="15.75" customHeight="1" x14ac:dyDescent="0.25">
      <c r="A234" s="111" t="s">
        <v>179</v>
      </c>
      <c r="B234" s="72">
        <v>81167289</v>
      </c>
      <c r="C234" s="72"/>
      <c r="D234" s="45"/>
      <c r="E234" s="20"/>
      <c r="F234" s="20"/>
      <c r="G234" s="21"/>
      <c r="H234" s="21"/>
      <c r="I234" s="20"/>
      <c r="J234" s="20"/>
      <c r="K234" s="20"/>
    </row>
    <row r="235" spans="1:11" ht="15.75" customHeight="1" x14ac:dyDescent="0.25">
      <c r="A235" s="111" t="s">
        <v>69</v>
      </c>
      <c r="B235" s="72">
        <v>390909</v>
      </c>
      <c r="C235" s="72"/>
      <c r="D235" s="20"/>
      <c r="E235" s="20"/>
      <c r="F235" s="20"/>
      <c r="G235" s="21"/>
      <c r="H235" s="21"/>
      <c r="I235" s="20"/>
      <c r="J235" s="20"/>
      <c r="K235" s="20"/>
    </row>
    <row r="236" spans="1:11" ht="15.75" customHeight="1" x14ac:dyDescent="0.25">
      <c r="A236" s="111" t="s">
        <v>77</v>
      </c>
      <c r="B236" s="72">
        <v>16024774</v>
      </c>
      <c r="C236" s="72"/>
      <c r="D236" s="20"/>
      <c r="E236" s="20"/>
      <c r="F236" s="20"/>
      <c r="G236" s="21"/>
      <c r="H236" s="21"/>
      <c r="I236" s="20"/>
      <c r="J236" s="20"/>
      <c r="K236" s="20"/>
    </row>
    <row r="237" spans="1:11" ht="15.75" customHeight="1" x14ac:dyDescent="0.25">
      <c r="A237" s="111" t="s">
        <v>425</v>
      </c>
      <c r="B237" s="72">
        <v>35815958</v>
      </c>
      <c r="C237" s="72"/>
      <c r="D237" s="20"/>
      <c r="E237" s="20"/>
      <c r="F237" s="20"/>
      <c r="G237" s="21"/>
      <c r="H237" s="21"/>
      <c r="I237" s="20"/>
      <c r="J237" s="20"/>
      <c r="K237" s="20"/>
    </row>
    <row r="238" spans="1:11" ht="15.75" customHeight="1" x14ac:dyDescent="0.25">
      <c r="A238" s="107" t="s">
        <v>180</v>
      </c>
      <c r="B238" s="90">
        <f>SUM(B233:B237)</f>
        <v>173545330</v>
      </c>
      <c r="C238" s="90"/>
      <c r="D238" s="45"/>
      <c r="E238" s="45"/>
      <c r="F238" s="20"/>
      <c r="G238" s="21"/>
      <c r="H238" s="21"/>
      <c r="I238" s="20"/>
      <c r="J238" s="20"/>
      <c r="K238" s="20"/>
    </row>
    <row r="239" spans="1:11" ht="15.75" customHeight="1" x14ac:dyDescent="0.25">
      <c r="A239" s="24"/>
      <c r="B239" s="91"/>
      <c r="C239" s="91"/>
      <c r="D239" s="45"/>
      <c r="E239" s="45"/>
      <c r="F239" s="45"/>
      <c r="G239" s="21"/>
      <c r="H239" s="21"/>
      <c r="I239" s="20"/>
      <c r="J239" s="20"/>
      <c r="K239" s="20"/>
    </row>
    <row r="240" spans="1:11" ht="15.75" customHeight="1" x14ac:dyDescent="0.25">
      <c r="A240" s="106"/>
      <c r="B240" s="20"/>
      <c r="C240" s="20"/>
      <c r="D240" s="20"/>
      <c r="E240" s="20"/>
      <c r="F240" s="20"/>
      <c r="G240" s="21"/>
      <c r="H240" s="21"/>
      <c r="I240" s="20"/>
      <c r="J240" s="20"/>
      <c r="K240" s="20"/>
    </row>
    <row r="241" spans="1:11" ht="15.75" customHeight="1" x14ac:dyDescent="0.25">
      <c r="A241" s="406" t="s">
        <v>181</v>
      </c>
      <c r="B241" s="20"/>
      <c r="C241" s="20"/>
      <c r="D241" s="20"/>
      <c r="E241" s="20"/>
      <c r="F241" s="20"/>
      <c r="G241" s="21"/>
      <c r="H241" s="21"/>
      <c r="I241" s="20"/>
      <c r="J241" s="20"/>
      <c r="K241" s="20"/>
    </row>
    <row r="242" spans="1:11" ht="15.75" customHeight="1" x14ac:dyDescent="0.25">
      <c r="A242" s="24"/>
      <c r="B242" s="89">
        <v>45107</v>
      </c>
      <c r="C242" s="89">
        <v>44742</v>
      </c>
      <c r="D242" s="20"/>
      <c r="E242" s="20"/>
      <c r="F242" s="20"/>
      <c r="G242" s="21"/>
      <c r="H242" s="21"/>
      <c r="I242" s="20"/>
      <c r="J242" s="20"/>
      <c r="K242" s="20"/>
    </row>
    <row r="243" spans="1:11" ht="15.75" customHeight="1" x14ac:dyDescent="0.25">
      <c r="A243" s="111" t="s">
        <v>261</v>
      </c>
      <c r="B243" s="330"/>
      <c r="C243" s="40"/>
      <c r="D243" s="20"/>
      <c r="E243" s="20"/>
      <c r="F243" s="20"/>
      <c r="G243" s="21"/>
      <c r="H243" s="21"/>
      <c r="I243" s="20"/>
      <c r="J243" s="20"/>
      <c r="K243" s="20"/>
    </row>
    <row r="244" spans="1:11" ht="15.75" customHeight="1" x14ac:dyDescent="0.25">
      <c r="A244" s="107" t="s">
        <v>173</v>
      </c>
      <c r="B244" s="101">
        <f>SUM(B243:B243)</f>
        <v>0</v>
      </c>
      <c r="C244" s="101">
        <f>SUM(C243:C243)</f>
        <v>0</v>
      </c>
      <c r="D244" s="100"/>
      <c r="E244" s="100"/>
      <c r="F244" s="100"/>
      <c r="G244" s="21"/>
      <c r="H244" s="21"/>
      <c r="I244" s="20"/>
      <c r="J244" s="20"/>
      <c r="K244" s="20"/>
    </row>
    <row r="245" spans="1:11" ht="15.75" customHeight="1" x14ac:dyDescent="0.25">
      <c r="A245" s="24"/>
      <c r="B245" s="20"/>
      <c r="C245" s="20"/>
      <c r="D245" s="20"/>
      <c r="E245" s="20"/>
      <c r="F245" s="20"/>
      <c r="G245" s="21"/>
      <c r="H245" s="21"/>
      <c r="I245" s="20"/>
      <c r="J245" s="20"/>
      <c r="K245" s="20"/>
    </row>
    <row r="246" spans="1:11" ht="15.75" customHeight="1" x14ac:dyDescent="0.25">
      <c r="A246" s="106"/>
      <c r="B246" s="20"/>
      <c r="C246" s="20"/>
      <c r="D246" s="20"/>
      <c r="E246" s="20"/>
      <c r="F246" s="20"/>
      <c r="G246" s="21"/>
      <c r="H246" s="21"/>
      <c r="I246" s="20"/>
      <c r="J246" s="20"/>
      <c r="K246" s="20"/>
    </row>
    <row r="247" spans="1:11" ht="15.75" customHeight="1" x14ac:dyDescent="0.25">
      <c r="A247" s="24" t="s">
        <v>182</v>
      </c>
      <c r="B247" s="20"/>
      <c r="C247" s="20"/>
      <c r="D247" s="20"/>
      <c r="E247" s="20"/>
      <c r="F247" s="20"/>
      <c r="G247" s="21"/>
      <c r="H247" s="21"/>
      <c r="I247" s="20"/>
      <c r="J247" s="20"/>
      <c r="K247" s="20"/>
    </row>
    <row r="248" spans="1:11" ht="15.75" customHeight="1" x14ac:dyDescent="0.25">
      <c r="A248" s="24"/>
      <c r="B248" s="20"/>
      <c r="C248" s="20"/>
      <c r="D248" s="20"/>
      <c r="E248" s="20"/>
      <c r="F248" s="20"/>
      <c r="G248" s="21"/>
      <c r="H248" s="21"/>
      <c r="I248" s="20"/>
      <c r="J248" s="20"/>
      <c r="K248" s="20"/>
    </row>
    <row r="249" spans="1:11" ht="15.75" customHeight="1" x14ac:dyDescent="0.25">
      <c r="A249" s="107" t="s">
        <v>230</v>
      </c>
      <c r="B249" s="89">
        <v>45107</v>
      </c>
      <c r="C249" s="89">
        <v>44742</v>
      </c>
      <c r="D249" s="20"/>
      <c r="E249" s="20"/>
      <c r="F249" s="20"/>
      <c r="G249" s="21"/>
      <c r="H249" s="21"/>
      <c r="I249" s="20"/>
      <c r="J249" s="20"/>
      <c r="K249" s="20"/>
    </row>
    <row r="250" spans="1:11" ht="15.75" customHeight="1" x14ac:dyDescent="0.25">
      <c r="A250" s="131" t="s">
        <v>536</v>
      </c>
      <c r="B250" s="78">
        <v>28262723</v>
      </c>
      <c r="C250" s="40"/>
      <c r="D250" s="20"/>
      <c r="E250" s="20"/>
      <c r="F250" s="20"/>
      <c r="G250" s="21"/>
      <c r="H250" s="21"/>
      <c r="I250" s="20"/>
      <c r="J250" s="20"/>
      <c r="K250" s="20"/>
    </row>
    <row r="251" spans="1:11" ht="15.75" customHeight="1" x14ac:dyDescent="0.25">
      <c r="A251" s="133" t="s">
        <v>297</v>
      </c>
      <c r="B251" s="78">
        <v>3839538</v>
      </c>
      <c r="C251" s="78">
        <v>0</v>
      </c>
      <c r="D251" s="20"/>
      <c r="E251" s="20"/>
      <c r="F251" s="20"/>
      <c r="G251" s="21"/>
      <c r="H251" s="21"/>
      <c r="I251" s="20"/>
      <c r="J251" s="20"/>
      <c r="K251" s="20"/>
    </row>
    <row r="252" spans="1:11" ht="15.75" customHeight="1" x14ac:dyDescent="0.25">
      <c r="A252" s="107" t="s">
        <v>173</v>
      </c>
      <c r="B252" s="99">
        <f>SUM(B250:B251)</f>
        <v>32102261</v>
      </c>
      <c r="C252" s="40"/>
      <c r="D252" s="100"/>
      <c r="E252" s="20"/>
      <c r="F252" s="20"/>
      <c r="G252" s="21"/>
      <c r="H252" s="21"/>
      <c r="I252" s="20"/>
      <c r="J252" s="20"/>
      <c r="K252" s="20"/>
    </row>
    <row r="253" spans="1:11" ht="15.75" customHeight="1" x14ac:dyDescent="0.25">
      <c r="A253" s="24"/>
      <c r="B253" s="20"/>
      <c r="C253" s="20"/>
      <c r="D253" s="20"/>
      <c r="E253" s="20"/>
      <c r="F253" s="20"/>
      <c r="G253" s="21"/>
      <c r="H253" s="21"/>
      <c r="I253" s="20"/>
      <c r="J253" s="20"/>
      <c r="K253" s="20"/>
    </row>
    <row r="254" spans="1:11" ht="15.75" customHeight="1" x14ac:dyDescent="0.25">
      <c r="A254" s="24"/>
      <c r="B254" s="20"/>
      <c r="C254" s="20"/>
      <c r="D254" s="20"/>
      <c r="E254" s="20"/>
      <c r="F254" s="20"/>
      <c r="G254" s="21"/>
      <c r="H254" s="21"/>
      <c r="I254" s="20"/>
      <c r="J254" s="20"/>
      <c r="K254" s="20"/>
    </row>
    <row r="255" spans="1:11" ht="15.75" customHeight="1" x14ac:dyDescent="0.25">
      <c r="A255" s="24" t="s">
        <v>183</v>
      </c>
      <c r="B255" s="20"/>
      <c r="C255" s="20"/>
      <c r="D255" s="20"/>
      <c r="E255" s="20"/>
      <c r="F255" s="20"/>
      <c r="G255" s="21"/>
      <c r="H255" s="21"/>
      <c r="I255" s="20"/>
      <c r="J255" s="20"/>
      <c r="K255" s="20"/>
    </row>
    <row r="256" spans="1:11" ht="15.75" customHeight="1" x14ac:dyDescent="0.25">
      <c r="A256" s="24"/>
      <c r="B256" s="20"/>
      <c r="C256" s="20"/>
      <c r="D256" s="20"/>
      <c r="E256" s="20"/>
      <c r="F256" s="20"/>
      <c r="G256" s="21"/>
      <c r="H256" s="21"/>
      <c r="I256" s="20"/>
      <c r="J256" s="20"/>
      <c r="K256" s="20"/>
    </row>
    <row r="257" spans="1:11" ht="15.75" customHeight="1" x14ac:dyDescent="0.25">
      <c r="A257" s="402"/>
      <c r="B257" s="89">
        <v>45107</v>
      </c>
      <c r="C257" s="89">
        <v>44742</v>
      </c>
      <c r="D257" s="20"/>
      <c r="E257" s="20"/>
      <c r="F257" s="20"/>
      <c r="G257" s="21"/>
      <c r="H257" s="21"/>
      <c r="I257" s="20"/>
      <c r="J257" s="20"/>
      <c r="K257" s="20"/>
    </row>
    <row r="258" spans="1:11" ht="15.75" customHeight="1" x14ac:dyDescent="0.25">
      <c r="A258" s="111" t="s">
        <v>365</v>
      </c>
      <c r="B258" s="330">
        <v>2503461484</v>
      </c>
      <c r="C258" s="40"/>
      <c r="D258" s="20"/>
      <c r="E258" s="20"/>
      <c r="F258" s="20"/>
      <c r="G258" s="21"/>
      <c r="H258" s="21"/>
      <c r="I258" s="20"/>
      <c r="J258" s="20"/>
      <c r="K258" s="20"/>
    </row>
    <row r="259" spans="1:11" ht="15.75" customHeight="1" x14ac:dyDescent="0.25">
      <c r="A259" s="111" t="s">
        <v>423</v>
      </c>
      <c r="B259" s="136">
        <v>-2503461484</v>
      </c>
      <c r="C259" s="72"/>
      <c r="D259" s="20"/>
      <c r="E259" s="20"/>
      <c r="F259" s="20"/>
      <c r="G259" s="21"/>
      <c r="H259" s="21"/>
      <c r="I259" s="20"/>
      <c r="J259" s="20"/>
      <c r="K259" s="20"/>
    </row>
    <row r="260" spans="1:11" ht="15.75" customHeight="1" x14ac:dyDescent="0.25">
      <c r="A260" s="107" t="s">
        <v>173</v>
      </c>
      <c r="B260" s="101">
        <f>SUM(B258:B259)</f>
        <v>0</v>
      </c>
      <c r="C260" s="101">
        <f>SUM(C258:C259)</f>
        <v>0</v>
      </c>
      <c r="D260" s="100"/>
      <c r="E260" s="100"/>
      <c r="F260" s="100"/>
      <c r="G260" s="21"/>
      <c r="H260" s="21"/>
      <c r="I260" s="20"/>
      <c r="J260" s="20"/>
      <c r="K260" s="20"/>
    </row>
    <row r="261" spans="1:11" ht="15.75" customHeight="1" x14ac:dyDescent="0.25">
      <c r="A261" s="24"/>
      <c r="B261" s="20"/>
      <c r="C261" s="20"/>
      <c r="D261" s="20"/>
      <c r="E261" s="20"/>
      <c r="F261" s="20"/>
      <c r="G261" s="21"/>
      <c r="H261" s="21"/>
      <c r="I261" s="20"/>
      <c r="J261" s="20"/>
      <c r="K261" s="20"/>
    </row>
    <row r="262" spans="1:11" ht="15.75" customHeight="1" x14ac:dyDescent="0.25">
      <c r="A262" s="24" t="s">
        <v>272</v>
      </c>
      <c r="B262" s="20"/>
      <c r="C262" s="20"/>
      <c r="D262" s="20"/>
      <c r="E262" s="20"/>
      <c r="F262" s="20"/>
      <c r="G262" s="21"/>
      <c r="H262" s="21"/>
      <c r="I262" s="20"/>
      <c r="J262" s="20"/>
      <c r="K262" s="20"/>
    </row>
    <row r="263" spans="1:11" ht="15.75" customHeight="1" x14ac:dyDescent="0.25">
      <c r="A263" s="24" t="s">
        <v>184</v>
      </c>
      <c r="B263" s="20"/>
      <c r="C263" s="20"/>
      <c r="D263" s="20"/>
      <c r="E263" s="20"/>
      <c r="F263" s="20"/>
      <c r="G263" s="21"/>
      <c r="H263" s="21"/>
      <c r="I263" s="20"/>
      <c r="J263" s="20"/>
      <c r="K263" s="20"/>
    </row>
    <row r="264" spans="1:11" ht="15.75" customHeight="1" x14ac:dyDescent="0.25">
      <c r="A264" s="24"/>
      <c r="B264" s="20"/>
      <c r="C264" s="20"/>
      <c r="D264" s="20"/>
      <c r="E264" s="20"/>
      <c r="F264" s="20"/>
      <c r="G264" s="21"/>
      <c r="H264" s="21"/>
      <c r="I264" s="20"/>
      <c r="J264" s="20"/>
      <c r="K264" s="20"/>
    </row>
    <row r="265" spans="1:11" ht="15.75" customHeight="1" x14ac:dyDescent="0.25">
      <c r="A265" s="106" t="s">
        <v>490</v>
      </c>
      <c r="B265" s="20"/>
      <c r="C265" s="20"/>
      <c r="D265" s="20"/>
      <c r="E265" s="20"/>
      <c r="F265" s="20"/>
      <c r="G265" s="21"/>
      <c r="H265" s="21"/>
      <c r="I265" s="20"/>
      <c r="J265" s="20"/>
      <c r="K265" s="20"/>
    </row>
    <row r="266" spans="1:11" ht="15.75" customHeight="1" x14ac:dyDescent="0.25">
      <c r="A266" s="106"/>
      <c r="B266" s="20"/>
      <c r="C266" s="20"/>
      <c r="D266" s="20"/>
      <c r="E266" s="20"/>
      <c r="F266" s="20"/>
      <c r="G266" s="21"/>
      <c r="H266" s="21"/>
      <c r="I266" s="20"/>
      <c r="J266" s="20"/>
      <c r="K266" s="20"/>
    </row>
    <row r="267" spans="1:11" ht="15.75" customHeight="1" x14ac:dyDescent="0.25">
      <c r="A267" s="24" t="s">
        <v>185</v>
      </c>
      <c r="B267" s="20"/>
      <c r="C267" s="20"/>
      <c r="D267" s="20"/>
      <c r="E267" s="20"/>
      <c r="F267" s="20"/>
      <c r="G267" s="21"/>
      <c r="H267" s="21"/>
      <c r="I267" s="20"/>
      <c r="J267" s="20"/>
      <c r="K267" s="20"/>
    </row>
    <row r="268" spans="1:11" ht="15.75" customHeight="1" x14ac:dyDescent="0.25">
      <c r="A268" s="24"/>
      <c r="B268" s="20"/>
      <c r="C268" s="20"/>
      <c r="D268" s="20"/>
      <c r="E268" s="20"/>
      <c r="F268" s="20"/>
      <c r="G268" s="21"/>
      <c r="H268" s="21"/>
      <c r="I268" s="20"/>
      <c r="J268" s="20"/>
      <c r="K268" s="20"/>
    </row>
    <row r="269" spans="1:11" ht="15.75" customHeight="1" x14ac:dyDescent="0.25">
      <c r="A269" s="106" t="s">
        <v>490</v>
      </c>
      <c r="B269" s="20"/>
      <c r="C269" s="20"/>
      <c r="D269" s="20"/>
      <c r="E269" s="20"/>
      <c r="F269" s="20"/>
      <c r="G269" s="21"/>
      <c r="H269" s="21"/>
      <c r="I269" s="20"/>
      <c r="J269" s="20"/>
      <c r="K269" s="20"/>
    </row>
    <row r="270" spans="1:11" ht="15.75" customHeight="1" x14ac:dyDescent="0.25">
      <c r="A270" s="106"/>
      <c r="B270" s="20"/>
      <c r="C270" s="20"/>
      <c r="D270" s="20"/>
      <c r="E270" s="20"/>
      <c r="F270" s="20"/>
      <c r="G270" s="21"/>
      <c r="H270" s="21"/>
      <c r="I270" s="20"/>
      <c r="J270" s="20"/>
      <c r="K270" s="20"/>
    </row>
    <row r="271" spans="1:11" ht="15.75" customHeight="1" x14ac:dyDescent="0.25">
      <c r="A271" s="24" t="s">
        <v>186</v>
      </c>
      <c r="B271" s="20"/>
      <c r="C271" s="20"/>
      <c r="D271" s="20"/>
      <c r="E271" s="20"/>
      <c r="F271" s="20"/>
      <c r="G271" s="21"/>
      <c r="H271" s="21"/>
      <c r="I271" s="20"/>
      <c r="J271" s="20"/>
      <c r="K271" s="20"/>
    </row>
    <row r="272" spans="1:11" ht="15.75" customHeight="1" x14ac:dyDescent="0.25">
      <c r="A272" s="24"/>
      <c r="B272" s="20"/>
      <c r="C272" s="20"/>
      <c r="D272" s="20"/>
      <c r="E272" s="20"/>
      <c r="F272" s="20"/>
      <c r="G272" s="21"/>
      <c r="H272" s="21"/>
      <c r="I272" s="20"/>
      <c r="J272" s="20"/>
      <c r="K272" s="20"/>
    </row>
    <row r="273" spans="1:11" ht="15.75" customHeight="1" x14ac:dyDescent="0.25">
      <c r="A273" s="515" t="s">
        <v>494</v>
      </c>
      <c r="B273" s="515"/>
      <c r="C273" s="515"/>
      <c r="D273" s="20"/>
      <c r="E273" s="20"/>
      <c r="F273" s="20"/>
      <c r="G273" s="21"/>
      <c r="H273" s="21"/>
      <c r="I273" s="20"/>
      <c r="J273" s="20"/>
      <c r="K273" s="20"/>
    </row>
    <row r="274" spans="1:11" ht="15.75" customHeight="1" x14ac:dyDescent="0.25">
      <c r="A274" s="515"/>
      <c r="B274" s="515"/>
      <c r="C274" s="515"/>
      <c r="D274" s="20"/>
      <c r="E274" s="20"/>
      <c r="F274" s="20"/>
      <c r="G274" s="21"/>
      <c r="H274" s="21"/>
      <c r="I274" s="20"/>
      <c r="J274" s="20"/>
      <c r="K274" s="20"/>
    </row>
    <row r="275" spans="1:11" ht="15.75" customHeight="1" x14ac:dyDescent="0.25">
      <c r="A275" s="515"/>
      <c r="B275" s="515"/>
      <c r="C275" s="515"/>
      <c r="D275" s="20"/>
      <c r="E275" s="20"/>
      <c r="F275" s="20"/>
      <c r="G275" s="21"/>
      <c r="H275" s="21"/>
      <c r="I275" s="20"/>
      <c r="J275" s="20"/>
      <c r="K275" s="20"/>
    </row>
    <row r="276" spans="1:11" ht="7.5" customHeight="1" x14ac:dyDescent="0.25">
      <c r="A276" s="515"/>
      <c r="B276" s="515"/>
      <c r="C276" s="515"/>
      <c r="D276" s="24"/>
      <c r="E276" s="24"/>
      <c r="F276" s="24"/>
      <c r="G276" s="24"/>
      <c r="H276" s="24"/>
      <c r="I276" s="24"/>
      <c r="J276" s="24"/>
      <c r="K276" s="20"/>
    </row>
    <row r="277" spans="1:11" ht="4.5" customHeight="1" x14ac:dyDescent="0.25">
      <c r="A277" s="515"/>
      <c r="B277" s="515"/>
      <c r="C277" s="515"/>
      <c r="D277" s="20"/>
      <c r="E277" s="20"/>
      <c r="F277" s="20"/>
      <c r="G277" s="21"/>
      <c r="H277" s="21"/>
      <c r="I277" s="20"/>
      <c r="J277" s="20"/>
      <c r="K277" s="20"/>
    </row>
    <row r="278" spans="1:11" ht="15.75" customHeight="1" x14ac:dyDescent="0.25">
      <c r="A278" s="102" t="s">
        <v>355</v>
      </c>
      <c r="B278" s="20"/>
      <c r="C278" s="20"/>
      <c r="D278" s="20"/>
      <c r="E278" s="20"/>
      <c r="F278" s="20"/>
      <c r="G278" s="21"/>
      <c r="H278" s="21"/>
      <c r="I278" s="20"/>
      <c r="J278" s="20"/>
      <c r="K278" s="20"/>
    </row>
    <row r="279" spans="1:11" ht="15.75" customHeight="1" x14ac:dyDescent="0.25">
      <c r="A279" s="103"/>
      <c r="B279" s="20"/>
      <c r="C279" s="20"/>
      <c r="D279" s="20"/>
      <c r="E279" s="20"/>
      <c r="F279" s="20"/>
      <c r="G279" s="21"/>
      <c r="H279" s="21"/>
      <c r="I279" s="20"/>
      <c r="J279" s="20"/>
      <c r="K279" s="20"/>
    </row>
    <row r="280" spans="1:11" ht="15.75" customHeight="1" x14ac:dyDescent="0.25">
      <c r="A280" s="517" t="s">
        <v>490</v>
      </c>
      <c r="B280" s="517"/>
      <c r="C280" s="517"/>
      <c r="D280" s="517"/>
      <c r="E280" s="104"/>
      <c r="F280" s="104"/>
      <c r="G280" s="21"/>
      <c r="H280" s="21"/>
      <c r="I280" s="20"/>
      <c r="J280" s="20"/>
      <c r="K280" s="20"/>
    </row>
    <row r="281" spans="1:11" ht="15.75" customHeight="1" x14ac:dyDescent="0.25">
      <c r="A281" s="106"/>
      <c r="B281" s="20"/>
      <c r="C281" s="20"/>
      <c r="D281" s="20"/>
      <c r="E281" s="20"/>
      <c r="F281" s="20"/>
      <c r="G281" s="21"/>
      <c r="H281" s="21"/>
      <c r="I281" s="20"/>
      <c r="J281" s="20"/>
      <c r="K281" s="20"/>
    </row>
    <row r="282" spans="1:11" ht="15.75" customHeight="1" x14ac:dyDescent="0.25">
      <c r="A282" s="102" t="s">
        <v>356</v>
      </c>
      <c r="B282" s="20"/>
      <c r="C282" s="20"/>
      <c r="D282" s="20"/>
      <c r="E282" s="20"/>
      <c r="F282" s="20"/>
      <c r="G282" s="21"/>
      <c r="H282" s="21"/>
      <c r="I282" s="20"/>
      <c r="J282" s="20"/>
      <c r="K282" s="20"/>
    </row>
    <row r="283" spans="1:11" ht="15.75" customHeight="1" x14ac:dyDescent="0.25">
      <c r="A283" s="517" t="s">
        <v>187</v>
      </c>
      <c r="B283" s="517"/>
      <c r="C283" s="517"/>
      <c r="D283" s="517"/>
      <c r="E283" s="25"/>
      <c r="F283" s="25"/>
      <c r="G283" s="21"/>
      <c r="H283" s="21"/>
      <c r="I283" s="20"/>
      <c r="J283" s="20"/>
      <c r="K283" s="20"/>
    </row>
    <row r="284" spans="1:11" ht="15.75" customHeight="1" x14ac:dyDescent="0.25">
      <c r="A284" s="517"/>
      <c r="B284" s="517"/>
      <c r="C284" s="517"/>
      <c r="D284" s="517"/>
      <c r="E284" s="25"/>
      <c r="F284" s="25"/>
      <c r="G284" s="21"/>
      <c r="H284" s="21"/>
      <c r="I284" s="20"/>
      <c r="J284" s="20"/>
      <c r="K284" s="20"/>
    </row>
    <row r="285" spans="1:11" ht="15.75" customHeight="1" x14ac:dyDescent="0.25">
      <c r="A285" s="106"/>
      <c r="B285" s="20"/>
      <c r="C285" s="20"/>
      <c r="D285" s="20"/>
      <c r="E285" s="20"/>
      <c r="F285" s="20"/>
      <c r="G285" s="21"/>
      <c r="H285" s="21"/>
      <c r="I285" s="20"/>
      <c r="J285" s="20"/>
      <c r="K285" s="20"/>
    </row>
    <row r="286" spans="1:11" ht="15.75" customHeight="1" x14ac:dyDescent="0.25">
      <c r="A286" s="102" t="s">
        <v>275</v>
      </c>
      <c r="B286" s="20"/>
      <c r="C286" s="20"/>
      <c r="D286" s="20"/>
      <c r="E286" s="20"/>
      <c r="F286" s="20"/>
      <c r="G286" s="21"/>
      <c r="H286" s="21"/>
      <c r="I286" s="20"/>
      <c r="J286" s="20"/>
      <c r="K286" s="20"/>
    </row>
    <row r="287" spans="1:11" ht="15.75" customHeight="1" x14ac:dyDescent="0.25">
      <c r="A287" s="106"/>
      <c r="B287" s="20"/>
      <c r="C287" s="20"/>
      <c r="D287" s="20"/>
      <c r="E287" s="20"/>
      <c r="F287" s="20"/>
      <c r="G287" s="21"/>
      <c r="H287" s="21"/>
      <c r="I287" s="20"/>
      <c r="J287" s="20"/>
      <c r="K287" s="20"/>
    </row>
    <row r="288" spans="1:11" ht="15.75" customHeight="1" x14ac:dyDescent="0.25">
      <c r="A288" s="517" t="s">
        <v>490</v>
      </c>
      <c r="B288" s="517"/>
      <c r="C288" s="517"/>
      <c r="D288" s="517"/>
      <c r="E288" s="20"/>
      <c r="F288" s="20"/>
      <c r="G288" s="21"/>
      <c r="H288" s="21"/>
      <c r="I288" s="20"/>
      <c r="J288" s="20"/>
      <c r="K288" s="20"/>
    </row>
    <row r="289" spans="1:11" ht="15.75" customHeight="1" x14ac:dyDescent="0.25">
      <c r="A289" s="106"/>
      <c r="B289" s="20"/>
      <c r="C289" s="20"/>
      <c r="D289" s="20"/>
      <c r="E289" s="20"/>
      <c r="F289" s="20"/>
      <c r="G289" s="21"/>
      <c r="H289" s="21"/>
      <c r="I289" s="20"/>
      <c r="J289" s="20"/>
      <c r="K289" s="20"/>
    </row>
    <row r="290" spans="1:11" ht="15.75" customHeight="1" x14ac:dyDescent="0.25">
      <c r="A290" s="102" t="s">
        <v>274</v>
      </c>
      <c r="B290" s="20"/>
      <c r="C290" s="20"/>
      <c r="D290" s="20"/>
      <c r="E290" s="20"/>
      <c r="F290" s="20"/>
      <c r="G290" s="21"/>
      <c r="H290" s="21"/>
      <c r="I290" s="20"/>
      <c r="J290" s="20"/>
      <c r="K290" s="20"/>
    </row>
    <row r="291" spans="1:11" ht="15.75" customHeight="1" x14ac:dyDescent="0.25">
      <c r="A291" s="106"/>
      <c r="B291" s="20"/>
      <c r="C291" s="20"/>
      <c r="D291" s="20"/>
      <c r="E291" s="20"/>
      <c r="F291" s="20"/>
      <c r="G291" s="21"/>
      <c r="H291" s="21"/>
      <c r="I291" s="20"/>
      <c r="J291" s="20"/>
      <c r="K291" s="20"/>
    </row>
    <row r="292" spans="1:11" ht="15.75" customHeight="1" x14ac:dyDescent="0.25">
      <c r="A292" s="517" t="s">
        <v>490</v>
      </c>
      <c r="B292" s="517"/>
      <c r="C292" s="517"/>
      <c r="D292" s="517"/>
      <c r="E292" s="20"/>
      <c r="F292" s="20"/>
      <c r="G292" s="21"/>
      <c r="H292" s="21"/>
      <c r="I292" s="20"/>
      <c r="J292" s="20"/>
      <c r="K292" s="20"/>
    </row>
    <row r="293" spans="1:11" ht="15.75" customHeight="1" x14ac:dyDescent="0.25">
      <c r="A293" s="106"/>
      <c r="B293" s="20"/>
      <c r="C293" s="20"/>
      <c r="D293" s="20"/>
      <c r="E293" s="20"/>
      <c r="F293" s="20"/>
      <c r="G293" s="21"/>
      <c r="H293" s="21"/>
      <c r="I293" s="20"/>
      <c r="J293" s="20"/>
      <c r="K293" s="20"/>
    </row>
    <row r="294" spans="1:11" ht="15.75" customHeight="1" x14ac:dyDescent="0.25">
      <c r="A294" s="102" t="s">
        <v>273</v>
      </c>
      <c r="B294" s="20"/>
      <c r="C294" s="20"/>
      <c r="D294" s="20"/>
      <c r="E294" s="20"/>
      <c r="F294" s="20"/>
      <c r="G294" s="21"/>
      <c r="H294" s="21"/>
      <c r="I294" s="20"/>
      <c r="J294" s="20"/>
      <c r="K294" s="20"/>
    </row>
    <row r="295" spans="1:11" ht="15.75" customHeight="1" x14ac:dyDescent="0.25">
      <c r="A295" s="24"/>
      <c r="B295" s="20"/>
      <c r="C295" s="20"/>
      <c r="D295" s="20"/>
      <c r="E295" s="20"/>
      <c r="F295" s="20"/>
      <c r="G295" s="21"/>
      <c r="H295" s="21"/>
      <c r="I295" s="20"/>
      <c r="J295" s="20"/>
      <c r="K295" s="20"/>
    </row>
    <row r="296" spans="1:11" ht="15.75" customHeight="1" x14ac:dyDescent="0.25">
      <c r="A296" s="517" t="s">
        <v>188</v>
      </c>
      <c r="B296" s="517"/>
      <c r="C296" s="517"/>
      <c r="D296" s="517"/>
      <c r="E296" s="25"/>
      <c r="F296" s="25"/>
      <c r="G296" s="21"/>
      <c r="H296" s="21"/>
      <c r="I296" s="20"/>
      <c r="J296" s="20"/>
      <c r="K296" s="20"/>
    </row>
    <row r="297" spans="1:11" ht="15.75" customHeight="1" x14ac:dyDescent="0.25">
      <c r="A297" s="106"/>
      <c r="B297" s="20"/>
      <c r="C297" s="20"/>
      <c r="D297" s="20"/>
      <c r="E297" s="20"/>
      <c r="F297" s="20"/>
      <c r="G297" s="21"/>
      <c r="H297" s="21"/>
      <c r="I297" s="20"/>
      <c r="J297" s="20"/>
      <c r="K297" s="20"/>
    </row>
    <row r="298" spans="1:11" ht="15.75" customHeight="1" x14ac:dyDescent="0.25">
      <c r="A298" s="24"/>
      <c r="B298" s="20"/>
      <c r="C298" s="20"/>
      <c r="D298" s="20"/>
      <c r="E298" s="20"/>
      <c r="F298" s="20"/>
      <c r="G298" s="21"/>
      <c r="H298" s="21"/>
      <c r="I298" s="20"/>
      <c r="J298" s="20"/>
      <c r="K298" s="20"/>
    </row>
    <row r="299" spans="1:11" ht="15.75" customHeight="1" x14ac:dyDescent="0.25">
      <c r="A299" s="106"/>
      <c r="B299" s="20"/>
      <c r="C299" s="20"/>
      <c r="D299" s="20"/>
      <c r="E299" s="20"/>
      <c r="F299" s="20"/>
      <c r="G299" s="21"/>
      <c r="H299" s="21"/>
      <c r="I299" s="20"/>
      <c r="J299" s="20"/>
      <c r="K299" s="20"/>
    </row>
  </sheetData>
  <mergeCells count="29">
    <mergeCell ref="A5:G5"/>
    <mergeCell ref="A147:A148"/>
    <mergeCell ref="B147:B148"/>
    <mergeCell ref="C147:C148"/>
    <mergeCell ref="A14:B14"/>
    <mergeCell ref="A130:A131"/>
    <mergeCell ref="A40:A41"/>
    <mergeCell ref="B40:B41"/>
    <mergeCell ref="C40:C41"/>
    <mergeCell ref="D40:D41"/>
    <mergeCell ref="A82:A83"/>
    <mergeCell ref="B99:F99"/>
    <mergeCell ref="E40:E41"/>
    <mergeCell ref="A99:A100"/>
    <mergeCell ref="G99:K99"/>
    <mergeCell ref="B140:B141"/>
    <mergeCell ref="A51:A52"/>
    <mergeCell ref="B51:B52"/>
    <mergeCell ref="A89:A90"/>
    <mergeCell ref="A296:D296"/>
    <mergeCell ref="A140:A141"/>
    <mergeCell ref="A280:D280"/>
    <mergeCell ref="A167:A168"/>
    <mergeCell ref="A288:D288"/>
    <mergeCell ref="A292:D292"/>
    <mergeCell ref="A283:D284"/>
    <mergeCell ref="C140:C141"/>
    <mergeCell ref="A119:A120"/>
    <mergeCell ref="A273:C277"/>
  </mergeCells>
  <pageMargins left="0.7" right="0.7" top="0.75" bottom="0.75" header="0.3" footer="0.3"/>
  <pageSetup paperSize="9" scale="40"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aaRvxtWbD4gESVkNxOA4nStzIk1cQKsvLo0q+/gqb1I=</DigestValue>
    </Reference>
    <Reference Type="http://www.w3.org/2000/09/xmldsig#Object" URI="#idOfficeObject">
      <DigestMethod Algorithm="http://www.w3.org/2001/04/xmlenc#sha256"/>
      <DigestValue>V3nZdjnxEsRfWswK3FrMnOo22U0m3v0CqNDPWMRdi70=</DigestValue>
    </Reference>
    <Reference Type="http://uri.etsi.org/01903#SignedProperties" URI="#idSignedProperties">
      <Transforms>
        <Transform Algorithm="http://www.w3.org/TR/2001/REC-xml-c14n-20010315"/>
      </Transforms>
      <DigestMethod Algorithm="http://www.w3.org/2001/04/xmlenc#sha256"/>
      <DigestValue>xiTpD96lacrlVoSjbL6e4u9ZMP7uzpVi1WtsK4YcArk=</DigestValue>
    </Reference>
    <Reference Type="http://www.w3.org/2000/09/xmldsig#Object" URI="#idValidSigLnImg">
      <DigestMethod Algorithm="http://www.w3.org/2001/04/xmlenc#sha256"/>
      <DigestValue>Y20cq009zrNpngPASL6w61WJBZG2C3F71LJsykLDNWU=</DigestValue>
    </Reference>
    <Reference Type="http://www.w3.org/2000/09/xmldsig#Object" URI="#idInvalidSigLnImg">
      <DigestMethod Algorithm="http://www.w3.org/2001/04/xmlenc#sha256"/>
      <DigestValue>474Q+mCitFHKicYO/io+HMWmW2nPl5IuJP4HqA/r5p4=</DigestValue>
    </Reference>
  </SignedInfo>
  <SignatureValue>bIrQewyliDCdIsdG+XRr9mSNm2P7upklkIWVxhghZ7jQJoO1eH1zrFvKgqykmnzlXDXsAPEgySQd
0UqRoHWPFsqrqpgnmPX9ktFnMYMn8kYhYXTBvX1EelhxgqHu8s6bS8f2TAn4HPfzGQZY9RPkiOb4
7syG/dyt0P+B1ND8x4GbcibVKdJLjPFi65yQOhD5iEVDqwHQo6EpOoWegmqPcaP/o8DMewInh4ia
tuXJCwWimbBPoz4OpKnoG31zl1zCGknfzIkmeH/izWe7GIu9pRH5cxQ4EZ4cLem8VLOP0GVS1ij4
fFnUDzXoqPICicVAGrrgFiAtvxr9BbcqhksTQw==</SignatureValue>
  <KeyInfo>
    <X509Data>
      <X509Certificate>MIIIGTCCBgGgAwIBAgITXAAArYiYsycW1mx4kQAAAACtiDANBgkqhkiG9w0BAQsFADBXMRcwFQYDVQQFEw5SVUMgODAwODA2MTAtNzEVMBMGA1UEChMMQ09ERTEwMCBTLkEuMQswCQYDVQQGEwJQWTEYMBYGA1UEAxMPQ0EtQ09ERTEwMCBTLkEuMB4XDTIyMDEyNjE4MTk1OFoXDTI0MDEyNjE4MTk1OFowga8xKjAoBgNVBAMTIUFEUklBTkEgRE9MT1JFUyBGRVJOQU5ERVogTUlSQU5EQTEXMBUGA1UEChMOUEVSU09OQSBGSVNJQ0ExCzAJBgNVBAYTAlBZMRgwFgYDVQQqEw9BRFJJQU5BIERPTE9SRVMxGjAYBgNVBAQTEUZFUk5BTkRFWiBNSVJBTkRBMRIwEAYDVQQFEwlDSTUwNDY4NTUxETAPBgNVBAsTCEZJUk1BIEYyMIIBIjANBgkqhkiG9w0BAQEFAAOCAQ8AMIIBCgKCAQEAt0EeWSC9y3RjYyWGtcLVzFDXa4G14eDiKgYaV4Jq9AT1cCSHWDAQ9KEytf76MJpH9bZ0oCuNtguzASFsvxGw42GrwhZ7cuTjd01FccjpEvjgypJNk8Qlenn7zvt6K/kcO6IeY5Af4QyYbviCRXmc0J8Xnm5jvPyepb6O3yYmJ7aOFY58gqIInBFwpHeJEWj1xHzPzK2O7Z2V0yY4iCsSPftiFeyAXvJ7zhi5JndgcogjpEDl6RVWuH3H9WaxeVycl0oCpAwMPLD2pa1IYAEBRGizFtI0mgeanlyPtcD57B+HXF0s3Dv7/Z/IocWsl27pNfyxjJRCprLYJ0fVqfvHuwIDAQABo4IDgzCCA38wDgYDVR0PAQH/BAQDAgXgMAwGA1UdEwEB/wQCMAAwIAYDVR0lAQH/BBYwFAYIKwYBBQUHAwIGCCsGAQUFBwMEMB0GA1UdDgQWBBSGX1pHLgvFLk5TIPZj89oxI1pQi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BRFJZRkVSTkFOREVaOTNAR01BSUwuQ09NMA0GCSqGSIb3DQEBCwUAA4ICAQCLwtGP3UkUWOmGSfgIrBoIPN9xJiRk3nR5e1TVZ61sXbdZpRUwV9jA1UXlL6KTZGpo3sjYYFsZKX+cmDsVyP2eytusIalO55//Hn7N52G1mrXwadvk2+i4fI+WxxhMs68j2fXQvFyFk7NUHMu7ZWYRJP77sZmSq6OjgDtle577IIdNWJW8RCIdTc7sMJ3w09cUV/Wp/MV5PkifhUAe/ziF3K56hVJo0mWU+6puv5/Gr5OkwT2jeYJk9gcHN+bECusuyPLsvOxabw+bCl4QzBRiizNBGHT3jkySi/AV9wb4nzc6mmApJB/PvdHui6GNaaV2vCUQ+jrPIfhGRFXPE9dLpGJi7Wjxin/XYZTWlvk/NORejf9c5xU1PejHUN+x4viHM/zhzXOZZ8MDVswkgD8i/BRdn3lOvByMMvNTzdfmrvn7Z94xrq7skPj26hZatSahPcSoMLL/6bZbC6qLr+uEBUbRGMgYRnqgMxxr1VtcvvV8OMhXpwZX2XMcpvd3f7x2GuGuguMOK3x52oSqsEhbWFwcKIFTv6gB/Rm47QyQ3JqkmUFOyMvX430qP9YKErgIU5VJ+cGWVti53oFGcI3CTMqF7/zmsmC0Zk7auKMtXyj9kJmSWN354wclIvxl45KRGhAuFQGMIkDALXoqVxI1FKXalSiwmQP4jNcFTZ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q7+mjyMBu48R7vT1D+WOxVUoftclL+v8sE9ek9CAuYA=</DigestValue>
      </Reference>
      <Reference URI="/xl/calcChain.xml?ContentType=application/vnd.openxmlformats-officedocument.spreadsheetml.calcChain+xml">
        <DigestMethod Algorithm="http://www.w3.org/2001/04/xmlenc#sha256"/>
        <DigestValue>MhehefillRM/0JxKzU6+4M/wxpcc2dKwZfjxCRxn2z4=</DigestValue>
      </Reference>
      <Reference URI="/xl/comments1.xml?ContentType=application/vnd.openxmlformats-officedocument.spreadsheetml.comments+xml">
        <DigestMethod Algorithm="http://www.w3.org/2001/04/xmlenc#sha256"/>
        <DigestValue>mgH3hzjTFG5U1lXkMK5B8PCOMP/zQILt6H04ApITSgs=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ryVdbzgEFKbHP0aFW0auWj3AeCGyl7Wf4+wghfhMXR0=</DigestValue>
      </Reference>
      <Reference URI="/xl/drawings/vmlDrawing1.vml?ContentType=application/vnd.openxmlformats-officedocument.vmlDrawing">
        <DigestMethod Algorithm="http://www.w3.org/2001/04/xmlenc#sha256"/>
        <DigestValue>KrsZNzmskTzvOYGAfLG7iA79YRSbPSo0dmrozg+omgs=</DigestValue>
      </Reference>
      <Reference URI="/xl/drawings/vmlDrawing2.vml?ContentType=application/vnd.openxmlformats-officedocument.vmlDrawing">
        <DigestMethod Algorithm="http://www.w3.org/2001/04/xmlenc#sha256"/>
        <DigestValue>QTjVXHddX4MGVV25aSgH8hbc+IfT1V2SHLOp5H4tP2o=</DigestValue>
      </Reference>
      <Reference URI="/xl/media/image1.emf?ContentType=image/x-emf">
        <DigestMethod Algorithm="http://www.w3.org/2001/04/xmlenc#sha256"/>
        <DigestValue>dk3VGzRIIQTBdLw8FCl2il086v+pOLU3+zlQPsJUO6U=</DigestValue>
      </Reference>
      <Reference URI="/xl/media/image2.emf?ContentType=image/x-emf">
        <DigestMethod Algorithm="http://www.w3.org/2001/04/xmlenc#sha256"/>
        <DigestValue>OwbBb7CC5lpZKJXUz51zEbGIsnuO5kbO4TFynpZR8cw=</DigestValue>
      </Reference>
      <Reference URI="/xl/media/image3.emf?ContentType=image/x-emf">
        <DigestMethod Algorithm="http://www.w3.org/2001/04/xmlenc#sha256"/>
        <DigestValue>FYJPkgWF7fSnWfyZ8I42edbmEGCvCZI3YNapFP1fgvw=</DigestValue>
      </Reference>
      <Reference URI="/xl/persons/person.xml?ContentType=application/vnd.ms-excel.person+xml">
        <DigestMethod Algorithm="http://www.w3.org/2001/04/xmlenc#sha256"/>
        <DigestValue>ydWC9OoCMywgmfLOGWGpjvrAcejTXD8mjvYm/G6O6Us=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k+mS8kFI9UuJZNjNWfGBfz2G46lArwuVYIoV0mNmz/w=</DigestValue>
      </Reference>
      <Reference URI="/xl/styles.xml?ContentType=application/vnd.openxmlformats-officedocument.spreadsheetml.styles+xml">
        <DigestMethod Algorithm="http://www.w3.org/2001/04/xmlenc#sha256"/>
        <DigestValue>AaAsreNP0FU7xpFzmoEZeNzLpxfRNPMuPOxPSutnVlk=</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qa6putSWRtClmOQ1TrtTuDTVCtCeNlvzGYbAlirzkKk=</DigestValue>
      </Reference>
      <Reference URI="/xl/workbook.xml?ContentType=application/vnd.openxmlformats-officedocument.spreadsheetml.sheet.main+xml">
        <DigestMethod Algorithm="http://www.w3.org/2001/04/xmlenc#sha256"/>
        <DigestValue>fZTapVexoyHaRCi3+NM3pibU8Ocj170y4e5q/N8g67Q=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5xxQVHCeUDS0YkOsoE/l+Me7VZm2PiL6r34slOC8heg=</DigestValue>
      </Reference>
      <Reference URI="/xl/worksheets/sheet1.xml?ContentType=application/vnd.openxmlformats-officedocument.spreadsheetml.worksheet+xml">
        <DigestMethod Algorithm="http://www.w3.org/2001/04/xmlenc#sha256"/>
        <DigestValue>PGiIm3NOqnuGRjAonxy/HD2JkslUBbAW7x0emWu3aoI=</DigestValue>
      </Reference>
      <Reference URI="/xl/worksheets/sheet2.xml?ContentType=application/vnd.openxmlformats-officedocument.spreadsheetml.worksheet+xml">
        <DigestMethod Algorithm="http://www.w3.org/2001/04/xmlenc#sha256"/>
        <DigestValue>0kvB7/yAmfIZ7OahsRpjIXnHlYUGiTGfTbbzkR2l6Uo=</DigestValue>
      </Reference>
      <Reference URI="/xl/worksheets/sheet3.xml?ContentType=application/vnd.openxmlformats-officedocument.spreadsheetml.worksheet+xml">
        <DigestMethod Algorithm="http://www.w3.org/2001/04/xmlenc#sha256"/>
        <DigestValue>CsxyF0wT8zL/V3MRkD9Q3Vp7hPtiQv6reiio1HfW6H4=</DigestValue>
      </Reference>
      <Reference URI="/xl/worksheets/sheet4.xml?ContentType=application/vnd.openxmlformats-officedocument.spreadsheetml.worksheet+xml">
        <DigestMethod Algorithm="http://www.w3.org/2001/04/xmlenc#sha256"/>
        <DigestValue>pZ7TGgFILwhB0e/JpTwg5uU8bpdgrv0K15z9B59YClE=</DigestValue>
      </Reference>
      <Reference URI="/xl/worksheets/sheet5.xml?ContentType=application/vnd.openxmlformats-officedocument.spreadsheetml.worksheet+xml">
        <DigestMethod Algorithm="http://www.w3.org/2001/04/xmlenc#sha256"/>
        <DigestValue>JOZKJwzsR5+1FoLiHhvi0fQSasnlZuQ3MBdQhyogF3A=</DigestValue>
      </Reference>
      <Reference URI="/xl/worksheets/sheet6.xml?ContentType=application/vnd.openxmlformats-officedocument.spreadsheetml.worksheet+xml">
        <DigestMethod Algorithm="http://www.w3.org/2001/04/xmlenc#sha256"/>
        <DigestValue>7oe5+jJZH5w1d4+UF77YgecrbPvm8zXhLX99eawogNo=</DigestValue>
      </Reference>
      <Reference URI="/xl/worksheets/sheet7.xml?ContentType=application/vnd.openxmlformats-officedocument.spreadsheetml.worksheet+xml">
        <DigestMethod Algorithm="http://www.w3.org/2001/04/xmlenc#sha256"/>
        <DigestValue>73yoZb9PDy0khfzNKyqYiSfIiDCGYjfFjgt3U3pYjoE=</DigestValue>
      </Reference>
    </Manifest>
    <SignatureProperties>
      <SignatureProperty Id="idSignatureTime" Target="#idPackageSignature">
        <mdssi:SignatureTime xmlns:mdssi="http://schemas.openxmlformats.org/package/2006/digital-signature">
          <mdssi:Format>YYYY-MM-DDThh:mm:ssTZD</mdssi:Format>
          <mdssi:Value>2023-08-16T22:43:44Z</mdssi:Value>
        </mdssi:SignatureTime>
      </SignatureProperty>
    </SignatureProperties>
  </Object>
  <Object Id="idOfficeObject">
    <SignatureProperties>
      <SignatureProperty Id="idOfficeV1Details" Target="#idPackageSignature">
        <SignatureInfoV1 xmlns="http://schemas.microsoft.com/office/2006/digsig">
          <SetupID>{A550BD15-53EF-4039-917B-FA7FBEC4F2B7}</SetupID>
          <SignatureText>ADRIANA FERNANDEZ</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2023-08-16T22:43:44Z</xd:SigningTime>
          <xd:SigningCertificate>
            <xd:Cert>
              <xd:CertDigest>
                <DigestMethod Algorithm="http://www.w3.org/2001/04/xmlenc#sha256"/>
                <DigestValue>NwD3WwMORFsVsp+xNzv9+0HO9DI2h6ghCU1MWwfIG6w=</DigestValue>
              </xd:CertDigest>
              <xd:IssuerSerial>
                <X509IssuerName>CN=CA-CODE100 S.A., C=PY, O=CODE100 S.A., SERIALNUMBER=RUC 80080610-7</X509IssuerName>
                <X509SerialNumber>2051668788930510092770838096570686157378071944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A0HgAAkQwAACBFTUYAAAEA1BsAAKoAAAAGAAAAAAAAAAAAAAAAAAAAVgUAAAADAABYAQAAwQAAAAAAAAAAAAAAAAAAAMA/BQDo8QI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KBw/n8AAAAwoHD+fwAATMOEcP5/AAAAAIby/n8AAMEM82/+fwAAMBaG8v5/AABMw4Rw/n8AAKgWAAAAAAAAQAAAwP5/AAAAAIby/n8AAJEP82/+fwAABAAAAAAAAAAwFoby/n8AAEC6G32tAAAATMOEcAAAAABIAAAAAAAAAEzDhHD+fwAAoDOgcP5/AACAx4Rw/n8AAAEAAAAAAAAAzuyEcP5/AAAAAIby/n8AAAAAAAAAAAAAAAAAAHICAAABPYJv/n8AANBltC1yAgAAazH38f5/AAAQuxt9rQAAAKm7G32tAAAAAAAAAAAAAAAAAAAAZHYACAAAAAAlAAAADAAAAAEAAAAYAAAADAAAAAAAAAASAAAADAAAAAEAAAAeAAAAGAAAAMMAAAAEAAAA9wAAABEAAAAlAAAADAAAAAEAAABUAAAAhAAAAMQAAAAEAAAA9QAAABAAAAABAAAA0XbJQasKyUHEAAAABAAAAAkAAABMAAAAAAAAAAAAAAAAAAAA//////////9gAAAAMQA2AC8AOAAvADIAMAAyADMAa1AGAAAABgAAAAQAAAAGAAAABAAAAAYAAAAGAAAABgAAAAYAAABLAAAAQAAAADAAAAAFAAAAIAAAAAEAAAABAAAAEAAAAAAAAAAAAAAAMwEAAIAAAAAAAAAAAAAAADMBAACAAAAAUgAAAHABAAACAAAAEAAAAAcAAAAAAAAAAAAAALwCAAAAAAAAAQICIlMAeQBzAHQAZQBtAAAAAAAAAAAAAAAAAAAAAAAAAAAAAAAAAAAAAAAAAAAAAAAAAAAAAAAAAAAAAAAAAAAAAAAAAAAAAQAAAAAAAACY1ht9rQAAAAAAAAAAAAAA0G4d8v5/AAAAAAAAAAAAAAkAAAAAAAAAAAAwQXICAAAED/Nv/n8AAAAAAAAAAAAAAAAAAAAAAACt3pXZY/gAABjYG32tAAAAAQCAAAAAAACgQI86cgIAANBltC1yAgAAQNkbfQAAAAAgQ6QtcgIAAAcAAAAAAAAAAAAAAAAAAAB82Bt9rQAAALnYG32tAAAA0c3z8f5/AAAAAAAAAAAAABAnbzcAAAAAAAAAAAAAAAAAAAAAAAAAANBltC1yAgAAazH38f5/AAAg2Bt9rQAAALnYG32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JVv/n8AAFCIny1yAgAAuG068v5/AADQbh3y/n8AAAAAAAAAAAAAMWcJb/5/AACwxK9NcgIAACw8pXD+fwAAAAAAAAAAAAAAAAAAAAAAAL1WlNlj+AAAyQ0KNAAAAAC4bTry/n8AAOD///8AAAAA0GW0LXICAABIYRp9AAAAAAAAAAAAAAAABgAAAAAAAAAAAAAAAAAAAGxgGn2tAAAAqWAafa0AAADRzfPx/n8AALBHyC1yAgAAAAAAAAAAAACwR8gtcgIAADDLgU1yAgAA0GW0LXICAABrMffx/n8AABBgGn2tAAAAqWAafa0AAAAAAAAAAAAAAAAAAABkdgAIAAAAACUAAAAMAAAAAwAAABgAAAAMAAAAAAAAABIAAAAMAAAAAQAAABYAAAAMAAAACAAAAFQAAABUAAAACgAAACcAAAAeAAAASgAAAAEAAADRdslBqwrJQQoAAABLAAAAAQAAAEwAAAAEAAAACQAAACcAAAAgAAAASwAAAFAAAABYAPl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C4bTry/n8AANBuHfL+fwAAAAAAAAAAAAAAAAAAAAAAAIjeZTtyAgAAED1kTXICAAAAAAAAAAAAAAAAAAAAAAAATVaU2WP4AADXGQry/////7htOvL+fwAA8P///wAAAADQZbQtcgIAADhhGn0AAAAAAAAAAAAAAAAJAAAAAAAAAAAAAAAAAAAAXGAafa0AAACZYBp9rQAAANHN8/H+fwAAYEfILXICAAAAAAAAAAAAAGBHyC1yAgAAAAAAAAAAAADQZbQtcgIAAGsx9/H+fwAAAGAafa0AAACZYBp9rQAAAAAAAAAAAAAAgBC2OmR2AAgAAAAAJQAAAAwAAAAEAAAAGAAAAAwAAAAAAAAAEgAAAAwAAAABAAAAHgAAABgAAAApAAAAMwAAAMoAAABIAAAAJQAAAAwAAAAEAAAAVAAAALQAAAAqAAAAMwAAAMgAAABHAAAAAQAAANF2yUGrCslBKgAAADMAAAARAAAATAAAAAAAAAAAAAAAAAAAAP//////////cAAAAEEARABSAEkAQQBOAEEAIABGAEUAUgBOAEEATgBEAEUAWgAAAAoAAAALAAAACgAAAAQAAAAKAAAADAAAAAoAAAAEAAAACAAAAAgAAAAKAAAADAAAAAoAAAAMAAAACwAAAAg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HkAAABcAAAAAQAAANF2yUGrCslBCgAAAFAAAAARAAAATAAAAAAAAAAAAAAAAAAAAP//////////cAAAAEEARABSAEkAQQBOAEEAIABGAEUAUgBOAEEATgBEAEUAWgAAAAcAAAAIAAAABwAAAAMAAAAHAAAACAAAAAcAAAADAAAABgAAAAYAAAAHAAAACAAAAAcAAAAIAAAACAAAAAYAAAAG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RgAAAGwAAAABAAAA0XbJQasKyUEKAAAAYAAAAAgAAABMAAAAAAAAAAAAAAAAAAAA//////////9cAAAAQwBPAE4AVABBAEQATwBSAAcAAAAJAAAACAAAAAYAAAAHAAAACAAAAAk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EAAAAYAAAADAAAAAAAAAASAAAADAAAAAEAAAAWAAAADAAAAAAAAABUAAAAYAEAAAoAAABwAAAAKAEAAHwAAAABAAAA0XbJQasKyUEKAAAAcAAAAC4AAABMAAAABAAAAAkAAABwAAAAKgEAAH0AAACoAAAARgBpAHIAbQBhAGQAbwAgAHAAbwByADoAIABBAEQAUgBJAEEATgBBACAARABPAEwATwBSAEUAUwAgAEYARQBSAE4AQQBOAEQARQBaACAATQBJAFIAQQBOAEQAQQAGAAAAAwAAAAQAAAAJAAAABgAAAAcAAAAHAAAAAwAAAAcAAAAHAAAABAAAAAMAAAADAAAABwAAAAgAAAAHAAAAAwAAAAcAAAAIAAAABwAAAAMAAAAIAAAACQAAAAUAAAAJAAAABwAAAAYAAAAGAAAAAwAAAAYAAAAGAAAABwAAAAgAAAAHAAAACAAAAAgAAAAGAAAABgAAAAMAAAAKAAAAAwAAAAcAAAAHAAAACAAAAAgAAAAHAAAAFgAAAAwAAAAAAAAAJQAAAAwAAAACAAAADgAAABQAAAAAAAAAEAAAABQAAAA=</Object>
  <Object Id="idInvalidSigLnImg">AQAAAGwAAAAAAAAAAAAAADIBAAB/AAAAAAAAAAAAAAA0HgAAkQwAACBFTUYAAAEARCEAALEAAAAGAAAAAAAAAAAAAAAAAAAAVgUAAAADAABYAQAAwQAAAAAAAAAAAAAAAAAAAMA/BQDo8QI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KBw/n8AAAAwoHD+fwAATMOEcP5/AAAAAIby/n8AAMEM82/+fwAAMBaG8v5/AABMw4Rw/n8AAKgWAAAAAAAAQAAAwP5/AAAAAIby/n8AAJEP82/+fwAABAAAAAAAAAAwFoby/n8AAEC6G32tAAAATMOEcAAAAABIAAAAAAAAAEzDhHD+fwAAoDOgcP5/AACAx4Rw/n8AAAEAAAAAAAAAzuyEcP5/AAAAAIby/n8AAAAAAAAAAAAAAAAAAHICAAABPYJv/n8AANBltC1yAgAAazH38f5/AAAQuxt9rQAAAKm7G32t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QAAAAAAAACY1ht9rQAAAAAAAAAAAAAA0G4d8v5/AAAAAAAAAAAAAAkAAAAAAAAAAAAwQXICAAAED/Nv/n8AAAAAAAAAAAAAAAAAAAAAAACt3pXZY/gAABjYG32tAAAAAQCAAAAAAACgQI86cgIAANBltC1yAgAAQNkbfQAAAAAgQ6QtcgIAAAcAAAAAAAAAAAAAAAAAAAB82Bt9rQAAALnYG32tAAAA0c3z8f5/AAAAAAAAAAAAABAnbzcAAAAAAAAAAAAAAAAAAAAAAAAAANBltC1yAgAAazH38f5/AAAg2Bt9rQAAALnYG32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JVv/n8AAFCIny1yAgAAuG068v5/AADQbh3y/n8AAAAAAAAAAAAAMWcJb/5/AACwxK9NcgIAACw8pXD+fwAAAAAAAAAAAAAAAAAAAAAAAL1WlNlj+AAAyQ0KNAAAAAC4bTry/n8AAOD///8AAAAA0GW0LXICAABIYRp9AAAAAAAAAAAAAAAABgAAAAAAAAAAAAAAAAAAAGxgGn2tAAAAqWAafa0AAADRzfPx/n8AALBHyC1yAgAAAAAAAAAAAACwR8gtcgIAADDLgU1yAgAA0GW0LXICAABrMffx/n8AABBgGn2tAAAAqWAafa0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C4bTry/n8AANBuHfL+fwAAAAAAAAAAAAAAAAAAAAAAAIjeZTtyAgAAED1kTXICAAAAAAAAAAAAAAAAAAAAAAAATVaU2WP4AADXGQry/////7htOvL+fwAA8P///wAAAADQZbQtcgIAADhhGn0AAAAAAAAAAAAAAAAJAAAAAAAAAAAAAAAAAAAAXGAafa0AAACZYBp9rQAAANHN8/H+fwAAYEfILXICAAAAAAAAAAAAAGBHyC1yAgAAAAAAAAAAAADQZbQtcgIAAGsx9/H+fwAAAGAafa0AAACZYBp9rQAAAAAAAAAAAAAAgBC2OmR2AAgAAAAAJQAAAAwAAAAEAAAAGAAAAAwAAAAAAAAAEgAAAAwAAAABAAAAHgAAABgAAAApAAAAMwAAAMoAAABIAAAAJQAAAAwAAAAEAAAAVAAAALQAAAAqAAAAMwAAAMgAAABHAAAAAQAAANF2yUGrCslBKgAAADMAAAARAAAATAAAAAAAAAAAAAAAAAAAAP//////////cAAAAEEARABSAEkAQQBOAEEAIABGAEUAUgBOAEEATgBEAEUAWgAAAAoAAAALAAAACgAAAAQAAAAKAAAADAAAAAoAAAAEAAAACAAAAAgAAAAKAAAADAAAAAoAAAAMAAAACwAAAAg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HkAAABcAAAAAQAAANF2yUGrCslBCgAAAFAAAAARAAAATAAAAAAAAAAAAAAAAAAAAP//////////cAAAAEEARABSAEkAQQBOAEEAIABGAEUAUgBOAEEATgBEAEUAWgAAAAcAAAAIAAAABwAAAAMAAAAHAAAACAAAAAcAAAADAAAABgAAAAYAAAAHAAAACAAAAAcAAAAIAAAACAAAAAYAAAAG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RgAAAGwAAAABAAAA0XbJQasKyUEKAAAAYAAAAAgAAABMAAAAAAAAAAAAAAAAAAAA//////////9cAAAAQwBPAE4AVABBAEQATwBSAAcAAAAJAAAACAAAAAYAAAAHAAAACAAAAAk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EAAAAYAAAADAAAAAAAAAASAAAADAAAAAEAAAAWAAAADAAAAAAAAABUAAAAYAEAAAoAAABwAAAAKAEAAHwAAAABAAAA0XbJQasKyUEKAAAAcAAAAC4AAABMAAAABAAAAAkAAABwAAAAKgEAAH0AAACoAAAARgBpAHIAbQBhAGQAbwAgAHAAbwByADoAIABBAEQAUgBJAEEATgBBACAARABPAEwATwBSAEUAUwAgAEYARQBSAE4AQQBOAEQARQBaACAATQBJAFIAQQBOAEQAQQAGAAAAAwAAAAQAAAAJAAAABgAAAAcAAAAHAAAAAwAAAAcAAAAHAAAABAAAAAMAAAADAAAABwAAAAgAAAAHAAAAAwAAAAcAAAAIAAAABwAAAAMAAAAIAAAACQAAAAUAAAAJAAAABwAAAAYAAAAGAAAAAwAAAAYAAAAGAAAABwAAAAgAAAAHAAAACAAAAAgAAAAGAAAABgAAAAMAAAAKAAAAAwAAAAc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lc7ToYSJlUEqCu/hPk0XDMxhQ0LpouO5dCYHfCbb8DQ=</DigestValue>
    </Reference>
    <Reference Type="http://www.w3.org/2000/09/xmldsig#Object" URI="#idOfficeObject">
      <DigestMethod Algorithm="http://www.w3.org/2001/04/xmlenc#sha256"/>
      <DigestValue>aWe2C55HPRrVgH9enb6WADwiif3B5+Eu6tZdqDqSVIk=</DigestValue>
    </Reference>
    <Reference Type="http://uri.etsi.org/01903#SignedProperties" URI="#idSignedProperties">
      <Transforms>
        <Transform Algorithm="http://www.w3.org/TR/2001/REC-xml-c14n-20010315"/>
      </Transforms>
      <DigestMethod Algorithm="http://www.w3.org/2001/04/xmlenc#sha256"/>
      <DigestValue>mOa5P2UjRyp6kjPSvBZrmWBV49mgCwniqq6kpKA+jc4=</DigestValue>
    </Reference>
    <Reference Type="http://www.w3.org/2000/09/xmldsig#Object" URI="#idValidSigLnImg">
      <DigestMethod Algorithm="http://www.w3.org/2001/04/xmlenc#sha256"/>
      <DigestValue>+h5r2JXz2+obAc7bUoN9kTv0nJLQBD/H4pHoZ7pcYAE=</DigestValue>
    </Reference>
    <Reference Type="http://www.w3.org/2000/09/xmldsig#Object" URI="#idInvalidSigLnImg">
      <DigestMethod Algorithm="http://www.w3.org/2001/04/xmlenc#sha256"/>
      <DigestValue>8ZAJ4nf9wFpSArBb1gsgCHC4jcq3XtMqIp/7ztXdcnU=</DigestValue>
    </Reference>
  </SignedInfo>
  <SignatureValue>fGq1lY1dEI3S7dpkJJrqXJcwfVBwvQhZC8WYrh+pZPyZ880v3dqfe4jBS3yBkUYRpg1hgO467/B/
ZCy7v6voOpAxtsRiad/ekv1cp7L9e6oq3a48ikPYg5CEe8UgSDUBGpoaMj4YebRCn78IwYNWkj2W
yJju7/kQvTPvgpsV9TBvmHM5gJukQSfijM55of9IcLdORRJvNve+EBlIFak/eX5QoTLyHKsYDIpb
Nm95JjULFBWETyVSM+oHWO73DT5UPZwkkbDE/iBSuRZ9Yaf+mrO2i/NklK0O6iL0bsj6DmvMOQA7
9VGrVDGFOsT8e+uuuKW7sNfqHdhecrNaBGy65A==</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q7+mjyMBu48R7vT1D+WOxVUoftclL+v8sE9ek9CAuYA=</DigestValue>
      </Reference>
      <Reference URI="/xl/calcChain.xml?ContentType=application/vnd.openxmlformats-officedocument.spreadsheetml.calcChain+xml">
        <DigestMethod Algorithm="http://www.w3.org/2001/04/xmlenc#sha256"/>
        <DigestValue>MhehefillRM/0JxKzU6+4M/wxpcc2dKwZfjxCRxn2z4=</DigestValue>
      </Reference>
      <Reference URI="/xl/comments1.xml?ContentType=application/vnd.openxmlformats-officedocument.spreadsheetml.comments+xml">
        <DigestMethod Algorithm="http://www.w3.org/2001/04/xmlenc#sha256"/>
        <DigestValue>mgH3hzjTFG5U1lXkMK5B8PCOMP/zQILt6H04ApITSgs=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ryVdbzgEFKbHP0aFW0auWj3AeCGyl7Wf4+wghfhMXR0=</DigestValue>
      </Reference>
      <Reference URI="/xl/drawings/vmlDrawing1.vml?ContentType=application/vnd.openxmlformats-officedocument.vmlDrawing">
        <DigestMethod Algorithm="http://www.w3.org/2001/04/xmlenc#sha256"/>
        <DigestValue>KrsZNzmskTzvOYGAfLG7iA79YRSbPSo0dmrozg+omgs=</DigestValue>
      </Reference>
      <Reference URI="/xl/drawings/vmlDrawing2.vml?ContentType=application/vnd.openxmlformats-officedocument.vmlDrawing">
        <DigestMethod Algorithm="http://www.w3.org/2001/04/xmlenc#sha256"/>
        <DigestValue>QTjVXHddX4MGVV25aSgH8hbc+IfT1V2SHLOp5H4tP2o=</DigestValue>
      </Reference>
      <Reference URI="/xl/media/image1.emf?ContentType=image/x-emf">
        <DigestMethod Algorithm="http://www.w3.org/2001/04/xmlenc#sha256"/>
        <DigestValue>dk3VGzRIIQTBdLw8FCl2il086v+pOLU3+zlQPsJUO6U=</DigestValue>
      </Reference>
      <Reference URI="/xl/media/image2.emf?ContentType=image/x-emf">
        <DigestMethod Algorithm="http://www.w3.org/2001/04/xmlenc#sha256"/>
        <DigestValue>OwbBb7CC5lpZKJXUz51zEbGIsnuO5kbO4TFynpZR8cw=</DigestValue>
      </Reference>
      <Reference URI="/xl/media/image3.emf?ContentType=image/x-emf">
        <DigestMethod Algorithm="http://www.w3.org/2001/04/xmlenc#sha256"/>
        <DigestValue>FYJPkgWF7fSnWfyZ8I42edbmEGCvCZI3YNapFP1fgvw=</DigestValue>
      </Reference>
      <Reference URI="/xl/persons/person.xml?ContentType=application/vnd.ms-excel.person+xml">
        <DigestMethod Algorithm="http://www.w3.org/2001/04/xmlenc#sha256"/>
        <DigestValue>ydWC9OoCMywgmfLOGWGpjvrAcejTXD8mjvYm/G6O6Us=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k+mS8kFI9UuJZNjNWfGBfz2G46lArwuVYIoV0mNmz/w=</DigestValue>
      </Reference>
      <Reference URI="/xl/styles.xml?ContentType=application/vnd.openxmlformats-officedocument.spreadsheetml.styles+xml">
        <DigestMethod Algorithm="http://www.w3.org/2001/04/xmlenc#sha256"/>
        <DigestValue>AaAsreNP0FU7xpFzmoEZeNzLpxfRNPMuPOxPSutnVlk=</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qa6putSWRtClmOQ1TrtTuDTVCtCeNlvzGYbAlirzkKk=</DigestValue>
      </Reference>
      <Reference URI="/xl/workbook.xml?ContentType=application/vnd.openxmlformats-officedocument.spreadsheetml.sheet.main+xml">
        <DigestMethod Algorithm="http://www.w3.org/2001/04/xmlenc#sha256"/>
        <DigestValue>fZTapVexoyHaRCi3+NM3pibU8Ocj170y4e5q/N8g67Q=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5xxQVHCeUDS0YkOsoE/l+Me7VZm2PiL6r34slOC8heg=</DigestValue>
      </Reference>
      <Reference URI="/xl/worksheets/sheet1.xml?ContentType=application/vnd.openxmlformats-officedocument.spreadsheetml.worksheet+xml">
        <DigestMethod Algorithm="http://www.w3.org/2001/04/xmlenc#sha256"/>
        <DigestValue>PGiIm3NOqnuGRjAonxy/HD2JkslUBbAW7x0emWu3aoI=</DigestValue>
      </Reference>
      <Reference URI="/xl/worksheets/sheet2.xml?ContentType=application/vnd.openxmlformats-officedocument.spreadsheetml.worksheet+xml">
        <DigestMethod Algorithm="http://www.w3.org/2001/04/xmlenc#sha256"/>
        <DigestValue>0kvB7/yAmfIZ7OahsRpjIXnHlYUGiTGfTbbzkR2l6Uo=</DigestValue>
      </Reference>
      <Reference URI="/xl/worksheets/sheet3.xml?ContentType=application/vnd.openxmlformats-officedocument.spreadsheetml.worksheet+xml">
        <DigestMethod Algorithm="http://www.w3.org/2001/04/xmlenc#sha256"/>
        <DigestValue>CsxyF0wT8zL/V3MRkD9Q3Vp7hPtiQv6reiio1HfW6H4=</DigestValue>
      </Reference>
      <Reference URI="/xl/worksheets/sheet4.xml?ContentType=application/vnd.openxmlformats-officedocument.spreadsheetml.worksheet+xml">
        <DigestMethod Algorithm="http://www.w3.org/2001/04/xmlenc#sha256"/>
        <DigestValue>pZ7TGgFILwhB0e/JpTwg5uU8bpdgrv0K15z9B59YClE=</DigestValue>
      </Reference>
      <Reference URI="/xl/worksheets/sheet5.xml?ContentType=application/vnd.openxmlformats-officedocument.spreadsheetml.worksheet+xml">
        <DigestMethod Algorithm="http://www.w3.org/2001/04/xmlenc#sha256"/>
        <DigestValue>JOZKJwzsR5+1FoLiHhvi0fQSasnlZuQ3MBdQhyogF3A=</DigestValue>
      </Reference>
      <Reference URI="/xl/worksheets/sheet6.xml?ContentType=application/vnd.openxmlformats-officedocument.spreadsheetml.worksheet+xml">
        <DigestMethod Algorithm="http://www.w3.org/2001/04/xmlenc#sha256"/>
        <DigestValue>7oe5+jJZH5w1d4+UF77YgecrbPvm8zXhLX99eawogNo=</DigestValue>
      </Reference>
      <Reference URI="/xl/worksheets/sheet7.xml?ContentType=application/vnd.openxmlformats-officedocument.spreadsheetml.worksheet+xml">
        <DigestMethod Algorithm="http://www.w3.org/2001/04/xmlenc#sha256"/>
        <DigestValue>73yoZb9PDy0khfzNKyqYiSfIiDCGYjfFjgt3U3pYjoE=</DigestValue>
      </Reference>
    </Manifest>
    <SignatureProperties>
      <SignatureProperty Id="idSignatureTime" Target="#idPackageSignature">
        <mdssi:SignatureTime xmlns:mdssi="http://schemas.openxmlformats.org/package/2006/digital-signature">
          <mdssi:Format>YYYY-MM-DDThh:mm:ssTZD</mdssi:Format>
          <mdssi:Value>2023-08-16T22:55:18Z</mdssi:Value>
        </mdssi:SignatureTime>
      </SignatureProperty>
    </SignatureProperties>
  </Object>
  <Object Id="idOfficeObject">
    <SignatureProperties>
      <SignatureProperty Id="idOfficeV1Details" Target="#idPackageSignature">
        <SignatureInfoV1 xmlns="http://schemas.microsoft.com/office/2006/digsig">
          <SetupID>{5B98D2F2-E82E-4143-A9CA-013BFEEEE8F5}</SetupID>
          <SignatureText>Liz Raquel Vazquez</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2023-08-16T22:55:18Z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UHcL/X8AAABQdwv9fwAAEwAAAAAAAAAAAKSj/X8AAE2UxAr9fwAAMBako/1/AAATAAAAAAAAAAAXAAAAAAAAQAAAwP1/AAAAAKSj/X8AABWXxAr9fwAABAAAAAAAAAAwFqSj/X8AAEC1PLl+AAAAEwAAAAAAAABIAAAAAAAAAIwdWgv9fwAAiFN3C/1/AADAIVoL/X8AAAEAAAAAAAAANkdaC/1/AAAAAKSj/X8AAAAAAAAAAAAAAAAAAAAAAACH9Wal/X8AAFBMxUxcAgAAC6cgo/1/AAAQtjy5fgAAAKm2PLl+AAAAAAAAAAAAAAAAAAAAZHYACAAAAAAlAAAADAAAAAEAAAAYAAAADAAAAAAAAAASAAAADAAAAAEAAAAeAAAAGAAAAMMAAAAEAAAA9wAAABEAAAAlAAAADAAAAAEAAABUAAAAhAAAAMQAAAAEAAAA9QAAABAAAAABAAAA0XbJQasKyUHEAAAABAAAAAkAAABMAAAAAAAAAAAAAAAAAAAA//////////9gAAAAMQA2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FwCAAC4tjy5fgAAAAAAAAAAAAAAiA5Eo/1/AAAAAAAAAAAAAAkAAAAAAAAAWLg8uX4AAACIlsQK/X8AAAAAAAAAAAAAAAAAAAAAAACpITBZ+4gAADi4PLl+AAAAcAb7TFwCAABgBp9NXAIAAFBMxUxcAgAAYLk8uQAAAAAAAAAAAAAAAAcAAAAAAAAAKNU6TVwCAACcuDy5fgAAANm4PLl+AAAA0bcco/1/AAD///////////////8AAP////////////9F6HBQ20IAAFBMxUxcAgAAC6cgo/1/AABAuDy5fgAAANm4PLl+AAAAYAafTV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dThcAgAAAAgAAAAAAACIDkSj/X8AAAAAAAAAAAAAMAAAAAAAAAAoAAAAAAAAAAgAAAAAAAAAAAAAAAAAAAAAAAAAAAAAADm2N1n7iAAAx7Nnpf1/AAAAAHU4XAIAAOD///8AAAAAUEzFTFwCAADoJTu5AAAAAAAAAAAAAAAABgAAAAAAAAAgAAAAAAAAAAwlO7l+AAAASSU7uX4AAADRtxyj/X8AAAAAAAB+AAAAAAAAAAAAAACglQhOXAIAAEigSgr9fwAAUEzFTFwCAAALpyCj/X8AALAkO7l+AAAASSU7uX4AAACAuNlNX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ACLXwr9fwAAKNFYZGQCAABIs0oK/X8AAIgORKP9fwAAAAAAAAAAAABIs0oK/X8AAP////8AAQAAAAAAAAAAAAAAAAAAAAAAAAAAAAAAAAAAqbc3WfuIAACwUetNAAAAAEAuO7l+AAAA8P///wAAAABQTMVMXAIAAHgnO7kAAAAAAAAAAAAAAAAJAAAAAAAAACAAAAAAAAAAnCY7uX4AAADZJju5fgAAANG3HKP9fwAAx7/Bs0yLAAAgs0oKAAAAAAAAAAAAAAAAAAAAAAAAAABQTMVMXAIAAAunIKP9fwAAQCY7uX4AAADZJju5fgAAAKATYmRkAgAAAAAAAGR2AAgAAAAAJQAAAAwAAAAEAAAAGAAAAAwAAAAAAAAAEgAAAAwAAAABAAAAHgAAABgAAAApAAAAMwAAALAAAABIAAAAJQAAAAwAAAAEAAAAVAAAALgAAAAqAAAAMwAAAK4AAABHAAAAAQAAANF2yUGrCslBKgAAADMAAAASAAAATAAAAAAAAAAAAAAAAAAAAP//////////cAAAAEwAaQB6ACAAUgBhAHEAdQBlAGwAIABWAGEAegBxAHUAZQB6AAgAAAAEAAAABwAAAAQAAAAKAAAACAAAAAkAAAAJAAAACAAAAAQAAAAEAAAACgAAAAgAAAAH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iAAAAXAAAAAEAAADRdslBqwrJQQoAAABQAAAAGgAAAEwAAAAAAAAAAAAAAAAAAAD//////////4AAAABMAEkAWgAgAFIAQQBRAFUARQBMACAAVgBBAFoAUQBVAEUAWgAgAEIARQBOAEkAVABFAFoABQAAAAMAAAAGAAAAAwAAAAcAAAAHAAAACAAAAAgAAAAGAAAABQAAAAMAAAAHAAAABwAAAAYAAAAIAAAACAAAAAYAAAAGAAAAAwAAAAYAAAAGAAAACAAAAAM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wBAAAKAAAAcAAAAOoAAAB8AAAAAQAAANF2yUGrCslBCgAAAHAAAAAoAAAATAAAAAQAAAAJAAAAcAAAAOwAAAB9AAAAnAAAAEYAaQByAG0AYQBkAG8AIABwAG8AcgA6ACAATABJAFoAIABSAEEAUQBVAEUATAAgACAAVgBBAFoAUQBVAEUAWgAgAEIARQBOAEkAVABFAFoABgAAAAMAAAAEAAAACQAAAAYAAAAHAAAABwAAAAMAAAAHAAAABwAAAAQAAAADAAAAAwAAAAUAAAADAAAABgAAAAMAAAAHAAAABwAAAAgAAAAIAAAABgAAAAUAAAADAAAAAwAAAAcAAAAHAAAABgAAAAgAAAAIAAAABgAAAAYAAAADAAAABgAAAAYAAAAIAAAAAwAAAAYAAAAGAAAABgAAABYAAAAMAAAAAAAAACUAAAAMAAAAAgAAAA4AAAAUAAAAAAAAABAAAAAUAAAA</Object>
  <Object Id="idInvalidSigLnImg">AQAAAGwAAAAAAAAAAAAAAP8AAAB/AAAAAAAAAAAAAAAvGQAAkQwAACBFTUYAAAEAn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HcL/X8AAABQdwv9fwAAEwAAAAAAAAAAAKSj/X8AAE2UxAr9fwAAMBako/1/AAATAAAAAAAAAAAXAAAAAAAAQAAAwP1/AAAAAKSj/X8AABWXxAr9fwAABAAAAAAAAAAwFqSj/X8AAEC1PLl+AAAAEwAAAAAAAABIAAAAAAAAAIwdWgv9fwAAiFN3C/1/AADAIVoL/X8AAAEAAAAAAAAANkdaC/1/AAAAAKSj/X8AAAAAAAAAAAAAAAAAAAAAAACH9Wal/X8AAFBMxUxcAgAAC6cgo/1/AAAQtjy5fgAAAKm2PL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FwCAAC4tjy5fgAAAAAAAAAAAAAAiA5Eo/1/AAAAAAAAAAAAAAkAAAAAAAAAWLg8uX4AAACIlsQK/X8AAAAAAAAAAAAAAAAAAAAAAACpITBZ+4gAADi4PLl+AAAAcAb7TFwCAABgBp9NXAIAAFBMxUxcAgAAYLk8uQAAAAAAAAAAAAAAAAcAAAAAAAAAKNU6TVwCAACcuDy5fgAAANm4PLl+AAAA0bcco/1/AAD///////////////8AAP////////////9F6HBQ20IAAFBMxUxcAgAAC6cgo/1/AABAuDy5fgAAANm4PLl+AAAAYAafTV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dThcAgAAAAgAAAAAAACIDkSj/X8AAAAAAAAAAAAAMAAAAAAAAAAoAAAAAAAAAAgAAAAAAAAAAAAAAAAAAAAAAAAAAAAAADm2N1n7iAAAx7Nnpf1/AAAAAHU4XAIAAOD///8AAAAAUEzFTFwCAADoJTu5AAAAAAAAAAAAAAAABgAAAAAAAAAgAAAAAAAAAAwlO7l+AAAASSU7uX4AAADRtxyj/X8AAAAAAAB+AAAAAAAAAAAAAACglQhOXAIAAEigSgr9fwAAUEzFTFwCAAALpyCj/X8AALAkO7l+AAAASSU7uX4AAACAuNlNX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ACLXwr9fwAAKNFYZGQCAABIs0oK/X8AAIgORKP9fwAAAAAAAAAAAABIs0oK/X8AAP////8AAQAAAAAAAAAAAAAAAAAAAAAAAAAAAAAAAAAAqbc3WfuIAACwUetNAAAAAEAuO7l+AAAA8P///wAAAABQTMVMXAIAAHgnO7kAAAAAAAAAAAAAAAAJAAAAAAAAACAAAAAAAAAAnCY7uX4AAADZJju5fgAAANG3HKP9fwAAx7/Bs0yLAAAgs0oKAAAAAAAAAAAAAAAAAAAAAAAAAABQTMVMXAIAAAunIKP9fwAAQCY7uX4AAADZJju5fgAAAKATYmRkAgAAAAAAAGR2AAgAAAAAJQAAAAwAAAAEAAAAGAAAAAwAAAAAAAAAEgAAAAwAAAABAAAAHgAAABgAAAApAAAAMwAAALAAAABIAAAAJQAAAAwAAAAEAAAAVAAAALgAAAAqAAAAMwAAAK4AAABHAAAAAQAAANF2yUGrCslBKgAAADMAAAASAAAATAAAAAAAAAAAAAAAAAAAAP//////////cAAAAEwAaQB6ACAAUgBhAHEAdQBlAGwAIABWAGEAegBxAHUAZQB6AAgAAAAEAAAABwAAAAQAAAAKAAAACAAAAAkAAAAJAAAACAAAAAQAAAAEAAAACgAAAAgAAAAH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iAAAAXAAAAAEAAADRdslBqwrJQQoAAABQAAAAGgAAAEwAAAAAAAAAAAAAAAAAAAD//////////4AAAABMAEkAWgAgAFIAQQBRAFUARQBMACAAVgBBAFoAUQBVAEUAWgAgAEIARQBOAEkAVABFAFoABQAAAAMAAAAGAAAAAwAAAAcAAAAHAAAACAAAAAgAAAAGAAAABQAAAAMAAAAHAAAABwAAAAYAAAAIAAAACAAAAAYAAAAGAAAAAwAAAAYAAAAGAAAACAAAAAM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wBAAAKAAAAcAAAAOoAAAB8AAAAAQAAANF2yUGrCslBCgAAAHAAAAAoAAAATAAAAAQAAAAJAAAAcAAAAOwAAAB9AAAAnAAAAEYAaQByAG0AYQBkAG8AIABwAG8AcgA6ACAATABJAFoAIABSAEEAUQBVAEUATAAgACAAVgBBAFoAUQBVAEUAWgAgAEIARQBOAEkAVABFAFoABgAAAAMAAAAEAAAACQAAAAYAAAAHAAAABwAAAAMAAAAHAAAABwAAAAQAAAADAAAAAwAAAAUAAAADAAAABgAAAAMAAAAHAAAABwAAAAgAAAAIAAAABgAAAAUAAAADAAAAAwAAAAcAAAAHAAAABgAAAAgAAAAIAAAABgAAAAYAAAADAAAABgAAAAYAAAAIAAAAAw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NDTK1eVH+r+KXTx24zXGCS5lmjupnLYuF9y3i7QpvaY=</DigestValue>
    </Reference>
    <Reference Type="http://www.w3.org/2000/09/xmldsig#Object" URI="#idOfficeObject">
      <DigestMethod Algorithm="http://www.w3.org/2001/04/xmlenc#sha256"/>
      <DigestValue>ORXqGbmOrk56SCKv7+TkNd87CD71epAWo90Ev+KzspE=</DigestValue>
    </Reference>
    <Reference Type="http://uri.etsi.org/01903#SignedProperties" URI="#idSignedProperties">
      <Transforms>
        <Transform Algorithm="http://www.w3.org/TR/2001/REC-xml-c14n-20010315"/>
      </Transforms>
      <DigestMethod Algorithm="http://www.w3.org/2001/04/xmlenc#sha256"/>
      <DigestValue>r3npmq3Ea8KqhJx9zmjcFT5vew73ZqNj+zwjVaTORUw=</DigestValue>
    </Reference>
    <Reference Type="http://www.w3.org/2000/09/xmldsig#Object" URI="#idValidSigLnImg">
      <DigestMethod Algorithm="http://www.w3.org/2001/04/xmlenc#sha256"/>
      <DigestValue>3ojNnMiqLEiAf46+EOZEUuArOhtUlTr7TEej+eF4Lug=</DigestValue>
    </Reference>
    <Reference Type="http://www.w3.org/2000/09/xmldsig#Object" URI="#idInvalidSigLnImg">
      <DigestMethod Algorithm="http://www.w3.org/2001/04/xmlenc#sha256"/>
      <DigestValue>JM+zTtrxiYqqeMRBZV/oqXDdfMuo+obLYrvsyJkCA2w=</DigestValue>
    </Reference>
  </SignedInfo>
  <SignatureValue>rcXlppmzsOwsTi/rLdW0NRQV1/hNDsd/yxdVymjl8rsLQWkRSWHWp7SCLR4L7Qbc3kG265yXFa67
lhB36QNXqzFvGoepNKZhpMi6vZ3aIt6AO4JZ1kahkml0jCHxcgDXqfD9XkjJ+EpKhMPKo2GJV1JC
6KOiXmKTRfFjuw5JB/nIbOT266POGIkpW5qSsUvGV/GZzaL0dBekWHBZq4aouMyzd8mlbzUxBz9u
ZCesodGKBuqj1mRABEH+1RzJlsu4b4xR0BWm8LQTfEZH5jt0mkJ71fcSZbWIWJPyad0zIqMByH9y
QjfcNp+6WFOTn0QNfPSYnUZ6neL7jo0ips8FTw==</SignatureValue>
  <KeyInfo>
    <X509Data>
      <X509Certificate>MIIHvzCCBaegAwIBAgIQY4H+UzRBuJJE+OTHZBNG2zANBgkqhkiG9w0BAQsFADCBhTELMAkGA1UEBhMCUFkxDTALBgNVBAoTBElDUFAxODA2BgNVBAsTL1ByZXN0YWRvciBDdWFsaWZpY2FkbyBkZSBTZXJ2aWNpb3MgZGUgQ29uZmlhbnphMRUwEwYDVQQDEwxDT0RFMTAwIFMuQS4xFjAUBgNVBAUTDVJVQzgwMDgwNjEwLTcwHhcNMjMwNTE3MTU0OTM5WhcNMjUwNTE3MTU0OTM5WjCByjELMAkGA1UEBhMCUFkxNjA0BgNVBAoMLUNFUlRJRklDQURPIENVQUxJRklDQURPIERFIEZJUk1BIEVMRUNUUsOTTklDQTELMAkGA1UECxMCRjIxGzAZBgNVBAQTEkRFTEdBRElMTE8gR0FMQVJaQTEYMBYGA1UEKhMPTUFSSUEgREUgTEEgUEFaMSswKQYDVQQDEyJNQVJJQSBERSBMQSBQQVogREVMR0FESUxMTyBHQUxBUlpBMRIwEAYDVQQFEwlDSTM3NTQ1NTYwggEiMA0GCSqGSIb3DQEBAQUAA4IBDwAwggEKAoIBAQDLH0486aKcThQYBxFDByfp+6VoxjFB9JtrrAsaVkywe+jIqz8kpfWM4azUTNCcy75OxO1+ghlseDqbKhFxJayV6Wdw67tKZhXp6Rebcte/i1F0/dMZCen6x97uJjWNcwEfctrDoUGspKYYcDuBM7+wqlVrM2D6UASdQ+pSV01LJep0B2PIQov4unMFGYJNo+YIQc1YUgxrTRt68wdlMLS3lvfSEQOZkz9G/ZKiuA2ASyiPiYu0xKn9PAHlxXvCalgGQUwIPvBOt3RG3/EbEUURhtfFtip/m1/xZgv/HrPL8CI5lnnquFYRoZZI+Ml5b+GEEuj48k6k9ocb6eY+ZX3zAgMBAAGjggLiMIIC3jAMBgNVHRMBAf8EAjAAMB0GA1UdDgQWBBQ6fiDsq6KfjiME+2kC09nNXUpJ+TAfBgNVHSMEGDAWgBS+NVRiaGDnJtMxwV+XseL2ZM4H9TAOBgNVHQ8BAf8EBAMCBeAwWQYDVR0RBFIwUIEhTUFSSUFERUxBUEFaLkRFTEdBRElMTE9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5gpYmxT6Zh8g4Inu2vg1GYPUyetQHwOY3S7dkJ7fPYtIhs//OC+vGfy+7Jymj00jzPXiny2DAANjgj+R0tUmmI7gH69APK6FKTssKUn4LJH4BWu1zV0RUL0zMsrPSh7UXAg1AyNjUxzEBxqRcjGnSBdAlIijkSxoo/khwdxrGKGWeaNske/G2tlCpwZAR3n3rqRFoli8hkIJAg9zYecnPETc6Ss9ZuA2UnaS4cTU7UuHt8MLnNGCkgSnaHlwbsIyIh/kBqdvbbVdflQP8Mb8ymP+GmvEijp57GpeJkPF71/Lw2HxrSRBj0iyQzBGF4Ou52kuyOUaM0nnZs6+O8wlrsOtAKDgbn6V1/loqqFspIOq0/CN6IhUZdUazFpGrNiOr+n8DnDOsZi9zb2yq0szu41j4yn1dCYeLlocYO+NsBeAJcTQudVCi2smdOoT5VEAXW95rCWm47U6aZoPsnp5omgSUOINbo8YoL80MIsmVYWMRRzXEcuqeRf7vCmlQTXtNx1v3myNOnMcVhJkihtSqp+EobwZMaY1sCNNRXyCut+HQ26kmTA22Tna0H+rd8jdHU1saPqMDstGRl1zBfEx7WjfeXGUczjSnmHn/18GpnFuevcjiaBW8EpLQDDXRrt7zdSSh2exzDkRbLHtQBIsqFtqF5OnDkOcapt3ApYMP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q7+mjyMBu48R7vT1D+WOxVUoftclL+v8sE9ek9CAuYA=</DigestValue>
      </Reference>
      <Reference URI="/xl/calcChain.xml?ContentType=application/vnd.openxmlformats-officedocument.spreadsheetml.calcChain+xml">
        <DigestMethod Algorithm="http://www.w3.org/2001/04/xmlenc#sha256"/>
        <DigestValue>MhehefillRM/0JxKzU6+4M/wxpcc2dKwZfjxCRxn2z4=</DigestValue>
      </Reference>
      <Reference URI="/xl/comments1.xml?ContentType=application/vnd.openxmlformats-officedocument.spreadsheetml.comments+xml">
        <DigestMethod Algorithm="http://www.w3.org/2001/04/xmlenc#sha256"/>
        <DigestValue>mgH3hzjTFG5U1lXkMK5B8PCOMP/zQILt6H04ApITSgs=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ryVdbzgEFKbHP0aFW0auWj3AeCGyl7Wf4+wghfhMXR0=</DigestValue>
      </Reference>
      <Reference URI="/xl/drawings/vmlDrawing1.vml?ContentType=application/vnd.openxmlformats-officedocument.vmlDrawing">
        <DigestMethod Algorithm="http://www.w3.org/2001/04/xmlenc#sha256"/>
        <DigestValue>KrsZNzmskTzvOYGAfLG7iA79YRSbPSo0dmrozg+omgs=</DigestValue>
      </Reference>
      <Reference URI="/xl/drawings/vmlDrawing2.vml?ContentType=application/vnd.openxmlformats-officedocument.vmlDrawing">
        <DigestMethod Algorithm="http://www.w3.org/2001/04/xmlenc#sha256"/>
        <DigestValue>QTjVXHddX4MGVV25aSgH8hbc+IfT1V2SHLOp5H4tP2o=</DigestValue>
      </Reference>
      <Reference URI="/xl/media/image1.emf?ContentType=image/x-emf">
        <DigestMethod Algorithm="http://www.w3.org/2001/04/xmlenc#sha256"/>
        <DigestValue>dk3VGzRIIQTBdLw8FCl2il086v+pOLU3+zlQPsJUO6U=</DigestValue>
      </Reference>
      <Reference URI="/xl/media/image2.emf?ContentType=image/x-emf">
        <DigestMethod Algorithm="http://www.w3.org/2001/04/xmlenc#sha256"/>
        <DigestValue>OwbBb7CC5lpZKJXUz51zEbGIsnuO5kbO4TFynpZR8cw=</DigestValue>
      </Reference>
      <Reference URI="/xl/media/image3.emf?ContentType=image/x-emf">
        <DigestMethod Algorithm="http://www.w3.org/2001/04/xmlenc#sha256"/>
        <DigestValue>FYJPkgWF7fSnWfyZ8I42edbmEGCvCZI3YNapFP1fgvw=</DigestValue>
      </Reference>
      <Reference URI="/xl/persons/person.xml?ContentType=application/vnd.ms-excel.person+xml">
        <DigestMethod Algorithm="http://www.w3.org/2001/04/xmlenc#sha256"/>
        <DigestValue>ydWC9OoCMywgmfLOGWGpjvrAcejTXD8mjvYm/G6O6Us=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k+mS8kFI9UuJZNjNWfGBfz2G46lArwuVYIoV0mNmz/w=</DigestValue>
      </Reference>
      <Reference URI="/xl/styles.xml?ContentType=application/vnd.openxmlformats-officedocument.spreadsheetml.styles+xml">
        <DigestMethod Algorithm="http://www.w3.org/2001/04/xmlenc#sha256"/>
        <DigestValue>AaAsreNP0FU7xpFzmoEZeNzLpxfRNPMuPOxPSutnVlk=</DigestValue>
      </Reference>
      <Reference URI="/xl/theme/theme1.xml?ContentType=application/vnd.openxmlformats-officedocument.theme+xml">
        <DigestMethod Algorithm="http://www.w3.org/2001/04/xmlenc#sha256"/>
        <DigestValue>Q1Y4CPpXAEfTWbGgm5zElx8B0pHQK4RzdZXVzDJUMDc=</DigestValue>
      </Reference>
      <Reference URI="/xl/threadedComments/threadedComment1.xml?ContentType=application/vnd.ms-excel.threadedcomments+xml">
        <DigestMethod Algorithm="http://www.w3.org/2001/04/xmlenc#sha256"/>
        <DigestValue>qa6putSWRtClmOQ1TrtTuDTVCtCeNlvzGYbAlirzkKk=</DigestValue>
      </Reference>
      <Reference URI="/xl/workbook.xml?ContentType=application/vnd.openxmlformats-officedocument.spreadsheetml.sheet.main+xml">
        <DigestMethod Algorithm="http://www.w3.org/2001/04/xmlenc#sha256"/>
        <DigestValue>fZTapVexoyHaRCi3+NM3pibU8Ocj170y4e5q/N8g67Q=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5xxQVHCeUDS0YkOsoE/l+Me7VZm2PiL6r34slOC8heg=</DigestValue>
      </Reference>
      <Reference URI="/xl/worksheets/sheet1.xml?ContentType=application/vnd.openxmlformats-officedocument.spreadsheetml.worksheet+xml">
        <DigestMethod Algorithm="http://www.w3.org/2001/04/xmlenc#sha256"/>
        <DigestValue>PGiIm3NOqnuGRjAonxy/HD2JkslUBbAW7x0emWu3aoI=</DigestValue>
      </Reference>
      <Reference URI="/xl/worksheets/sheet2.xml?ContentType=application/vnd.openxmlformats-officedocument.spreadsheetml.worksheet+xml">
        <DigestMethod Algorithm="http://www.w3.org/2001/04/xmlenc#sha256"/>
        <DigestValue>0kvB7/yAmfIZ7OahsRpjIXnHlYUGiTGfTbbzkR2l6Uo=</DigestValue>
      </Reference>
      <Reference URI="/xl/worksheets/sheet3.xml?ContentType=application/vnd.openxmlformats-officedocument.spreadsheetml.worksheet+xml">
        <DigestMethod Algorithm="http://www.w3.org/2001/04/xmlenc#sha256"/>
        <DigestValue>CsxyF0wT8zL/V3MRkD9Q3Vp7hPtiQv6reiio1HfW6H4=</DigestValue>
      </Reference>
      <Reference URI="/xl/worksheets/sheet4.xml?ContentType=application/vnd.openxmlformats-officedocument.spreadsheetml.worksheet+xml">
        <DigestMethod Algorithm="http://www.w3.org/2001/04/xmlenc#sha256"/>
        <DigestValue>pZ7TGgFILwhB0e/JpTwg5uU8bpdgrv0K15z9B59YClE=</DigestValue>
      </Reference>
      <Reference URI="/xl/worksheets/sheet5.xml?ContentType=application/vnd.openxmlformats-officedocument.spreadsheetml.worksheet+xml">
        <DigestMethod Algorithm="http://www.w3.org/2001/04/xmlenc#sha256"/>
        <DigestValue>JOZKJwzsR5+1FoLiHhvi0fQSasnlZuQ3MBdQhyogF3A=</DigestValue>
      </Reference>
      <Reference URI="/xl/worksheets/sheet6.xml?ContentType=application/vnd.openxmlformats-officedocument.spreadsheetml.worksheet+xml">
        <DigestMethod Algorithm="http://www.w3.org/2001/04/xmlenc#sha256"/>
        <DigestValue>7oe5+jJZH5w1d4+UF77YgecrbPvm8zXhLX99eawogNo=</DigestValue>
      </Reference>
      <Reference URI="/xl/worksheets/sheet7.xml?ContentType=application/vnd.openxmlformats-officedocument.spreadsheetml.worksheet+xml">
        <DigestMethod Algorithm="http://www.w3.org/2001/04/xmlenc#sha256"/>
        <DigestValue>73yoZb9PDy0khfzNKyqYiSfIiDCGYjfFjgt3U3pYjoE=</DigestValue>
      </Reference>
    </Manifest>
    <SignatureProperties>
      <SignatureProperty Id="idSignatureTime" Target="#idPackageSignature">
        <mdssi:SignatureTime xmlns:mdssi="http://schemas.openxmlformats.org/package/2006/digital-signature">
          <mdssi:Format>YYYY-MM-DDThh:mm:ssTZD</mdssi:Format>
          <mdssi:Value>2023-08-16T23:35:45Z</mdssi:Value>
        </mdssi:SignatureTime>
      </SignatureProperty>
    </SignatureProperties>
  </Object>
  <Object Id="idOfficeObject">
    <SignatureProperties>
      <SignatureProperty Id="idOfficeV1Details" Target="#idPackageSignature">
        <SignatureInfoV1 xmlns="http://schemas.microsoft.com/office/2006/digsig">
          <SetupID>{773552D5-ACA5-4D00-89C9-BDB295533A5B}</SetupID>
          <SignatureText>Maria de la Paz Delgadillo</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2023-08-16T23:35:45Z</xd:SigningTime>
          <xd:SigningCertificate>
            <xd:Cert>
              <xd:CertDigest>
                <DigestMethod Algorithm="http://www.w3.org/2001/04/xmlenc#sha256"/>
                <DigestValue>LViY+OwVwPrfLcludv9seeq4dj8YPLtEcTwkm0EPdPU=</DigestValue>
              </xd:CertDigest>
              <xd:IssuerSerial>
                <X509IssuerName>SERIALNUMBER=RUC80080610-7, CN=CODE100 S.A., OU=Prestador Cualificado de Servicios de Confianza, O=ICPP, C=PY</X509IssuerName>
                <X509SerialNumber>132268536201607152692397386840388355803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sBAACfAAAAAAAAAAAAAABbGAAAOwsAACBFTUYAAAEAZ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Om7+38AAABg6bv7fwAAEwAAAAAAAAAAAG0y/H8AAA1/Mrv7fwAAMBZtMvx/AAATAAAAAAAAABgXAAAAAAAAQAAAwPt/AAAAAG0y/H8AANWBMrv7fwAABAAAAAAAAAAwFm0y/H8AAHC1tQ+LAAAAEwAAAAAAAABIAAAAAAAAAPQiy7v7fwAAkGPpu/t/AABAJ8u7+38AAAEAAAAAAAAA4EzLu/t/AAAAAG0y/H8AAAAAAAAAAAAAAAAAAAAAAACH9eQz/H8AAKDxj3W8AQAAazGaMfx/AABAtrUPiwAAANm2tQ+LAAAAAAAAAAAAAAAAAAAAZHYACAAAAAAlAAAADAAAAAEAAAAYAAAADAAAAAAAAAASAAAADAAAAAEAAAAeAAAAGAAAAPUAAAAFAAAAMgEAABYAAAAlAAAADAAAAAEAAABUAAAAhAAAAPYAAAAFAAAAMAEAABUAAAABAAAAVVWPQSa0j0H2AAAABQAAAAkAAABMAAAAAAAAAAAAAAAAAAAA//////////9gAAAAMQA2AC8AOAAvADIAMAAyADM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QAAAAAAAACYHrQPiwAAAAAAAAAAAAAA0G7AMfx/AAAAAAAAAAAAAAkAAAAAAAAA/////wAAAABIgTK7+38AAAAAAAAAAAAAAAAAAAAAAABq8/zYHR8AABggtA+LAAAA6L/PdbwBAADQC0BjvAEAAKDxj3W8AQAAQCG0DwAAAAAAAAAAAAAAAAcAAAAAAAAA+JPfdbwBAAB8ILQPiwAAALkgtA+LAAAA0c2WMfx/AAABAAAAvAEAAPAjtA8AAAAAAAAAAAAAAAAAAAAAAAAAAKDxj3W8AQAAazGaMfx/AAAgILQPiwAAALkgtA+LAAAAoMcZeLw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2C8AQAAAAgAAAAAAADQbsAx/H8AAAAAAAAAAAAAMAAAAAAAAAAoAAAAAAAAAAgAAAAAAAAAAAAAAAAAAAAAAAAAAAAAABrP/NgdHwAAx7PlM/x/AAAAAP9gvAEAAOD///8AAAAAoPGPdbwBAACoJbQPAAAAAAAAAAAAAAAABgAAAAAAAAAgAAAAAAAAAMwktA+LAAAACSW0D4sAAADRzZYx/H8AAAAAAAD7fwAAAAAAAAAAAACA+SRUvAEAAHgsrLX7fwAAoPGPdbwBAABrMZox/H8AAHAktA+LAAAACSW0D4sAAACgGr1Tv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QBAABWAAAAMAAAADsAAADlAAAAHAAAACEA8AAAAAAAAAAAAAAAgD8AAAAAAAAAAAAAgD8AAAAAAAAAAAAAAAAAAAAAAAAAAAAAAAAAAAAAAAAAACUAAAAMAAAAAAAAgCgAAAAMAAAABAAAAFIAAABwAQAABAAAAOz///8AAAAAAAAAAAAAAACQAQAAAAAAAQAAAABzAGUAZwBvAGUAIAB1AGkAAAAAAAAAAAAAAAAAAAAAAAAAAAAAAAAAAAAAAAAAAAAAAAAAAAAAAAAAAAAAAAAAAAAAAPDa1rX7fwAA2KY9VLwBAABoWqy1+38AANBuwDH8fwAAAAAAAAAAAABoWqy1+38AAP////8AAQAAAAAAAAAAAAAAAAAAAAAAAAAAAAAAAAAAis382B0fAADgCyVUAAAAAAAutA+LAAAA7P///wAAAACg8Y91vAEAADgntA8AAAAAAAAAAAAAAAAJAAAAAAAAACAAAAAAAAAAXCa0D4sAAACZJrQPiwAAANHNljH8fwAA01b6IdqbAABAWqy1AAAAAAAAAAAAAAAAAAAAAAAAAACg8Y91vAEAAGsxmjH8fwAAACa0D4sAAACZJrQPiwAAAIBGvVO8AQAAAAAAAGR2AAgAAAAAJQAAAAwAAAAEAAAAGAAAAAwAAAAAAAAAEgAAAAwAAAABAAAAHgAAABgAAAAwAAAAOwAAABUBAABXAAAAJQAAAAwAAAAEAAAAVAAAAOgAAAAxAAAAOwAAABMBAABWAAAAAQAAAFVVj0EmtI9BMQAAADsAAAAaAAAATAAAAAAAAAAAAAAAAAAAAP//////////gAAAAE0AYQByAGkAYQAgAGQAZQAgAGwAYQAgAFAAYQB6ACAARABlAGwAZwBhAGQAaQBsAGwAbwASAAAACgAAAAcAAAAFAAAACgAAAAUAAAAMAAAACgAAAAUAAAAFAAAACgAAAAUAAAALAAAACgAAAAkAAAAFAAAADgAAAAoAAAAFAAAADAAAAAoAAAAMAAAABQAAAAUAAAAFAAAADA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oAAAADwAAAGEAAADCAAAAcQAAAAEAAABVVY9BJrSPQQ8AAABhAAAAGgAAAEwAAAAAAAAAAAAAAAAAAAD//////////4AAAABNAEEAUgBJAEEAIABEAEUAIABMAEEAIABQAEEAWgAgAEQARQBMAEcAQQBEAEkATABMAE8ADAAAAAgAAAAIAAAAAwAAAAgAAAAEAAAACQAAAAcAAAAEAAAABgAAAAgAAAAEAAAABwAAAAgAAAAHAAAABAAAAAkAAAAHAAAABgAAAAkAAAAIAAAACQAAAAMAAAAGAAAABgAAAAo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cAAAADwAAAHYAAAByAAAAhgAAAAEAAABVVY9BJrSPQQ8AAAB2AAAADQAAAEwAAAAAAAAAAAAAAAAAAAD//////////2gAAABSAEUAUABSAEUAUwBFAE4AVABBAE4AVABFAAAACAAAAAcAAAAHAAAACAAAAAcAAAAHAAAABwAAAAoAAAAHAAAACAAAAAoAAAAHAAAABw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GgBAAAPAAAAiwAAAEwBAACbAAAAAQAAAFVVj0EmtI9BDwAAAIsAAAAvAAAATAAAAAQAAAAOAAAAiwAAAE4BAACcAAAArAAAAEYAaQByAG0AYQBkAG8AIABwAG8AcgA6ACAATQBBAFIASQBBACAARABFACAATABBACAAUABBAFoAIABEAEUATABHAEEARABJAEwATABPACAARwBBAEwAQQBSAFoAQQAAAAYAAAADAAAABQAAAAsAAAAHAAAACAAAAAgAAAAEAAAACAAAAAgAAAAFAAAAAwAAAAQAAAAMAAAACAAAAAgAAAADAAAACAAAAAQAAAAJAAAABwAAAAQAAAAGAAAACAAAAAQAAAAHAAAACAAAAAcAAAAEAAAACQAAAAcAAAAGAAAACQAAAAgAAAAJAAAAAwAAAAYAAAAGAAAACgAAAAQAAAAJAAAACAAAAAYAAAAIAAAACAAAAAcAAAAIAAAAFgAAAAwAAAAAAAAAJQAAAAwAAAACAAAADgAAABQAAAAAAAAAEAAAABQAAAA=</Object>
  <Object Id="idInvalidSigLnImg">AQAAAGwAAAAAAAAAAAAAAFsBAACfAAAAAAAAAAAAAABbGAAAOwsAACBFTUYAAAEA5CI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6bv7fwAAAGDpu/t/AAATAAAAAAAAAAAAbTL8fwAADX8yu/t/AAAwFm0y/H8AABMAAAAAAAAAGBcAAAAAAABAAADA+38AAAAAbTL8fwAA1YEyu/t/AAAEAAAAAAAAADAWbTL8fwAAcLW1D4sAAAATAAAAAAAAAEgAAAAAAAAA9CLLu/t/AACQY+m7+38AAEAny7v7fwAAAQAAAAAAAADgTMu7+38AAAAAbTL8fwAAAAAAAAAAAAAAAAAAAAAAAIf15DP8fwAAoPGPdbwBAABrMZox/H8AAEC2tQ+LAAAA2ba1D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BAAAAAAAAAJgetA+LAAAAAAAAAAAAAADQbsAx/H8AAAAAAAAAAAAACQAAAAAAAAD/////AAAAAEiBMrv7fwAAAAAAAAAAAAAAAAAAAAAAAGrz/NgdHwAAGCC0D4sAAADov891vAEAANALQGO8AQAAoPGPdbwBAABAIbQPAAAAAAAAAAAAAAAABwAAAAAAAAD4k991vAEAAHwgtA+LAAAAuSC0D4sAAADRzZYx/H8AAAEAAAC8AQAA8CO0DwAAAAAAAAAAAAAAAAAAAAAAAAAAoPGPdbwBAABrMZox/H8AACAgtA+LAAAAuSC0D4sAAACgxxl4v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DAAAAAAAAAAIA3/YLwBAAAACAAAAAAAANBuwDH8fwAAAAAAAAAAAAAwAAAAAAAAACgAAAAAAAAACAAAAAAAAAAAAAAAAAAAAAAAAAAAAAAAGs/82B0fAADHs+Uz/H8AAAAA/2C8AQAA4P///wAAAACg8Y91vAEAAKgltA8AAAAAAAAAAAAAAAAGAAAAAAAAACAAAAAAAAAAzCS0D4sAAAAJJbQPiwAAANHNljH8fwAAAAAAAPt/AAAAAAAAAAAAAID5JFS8AQAAeCystft/AACg8Y91vAEAAGsxmjH8fwAAcCS0D4sAAAAJJbQPiwAAAKAavVO8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8NrWtft/AADYpj1UvAEAAGharLX7fwAA0G7AMfx/AAAAAAAAAAAAAGharLX7fwAA/////wABAAAAAAAAAAAAAAAAAAAAAAAAAAAAAAAAAACKzfzYHR8AAOALJVQAAAAAAC60D4sAAADs////AAAAAKDxj3W8AQAAOCe0DwAAAAAAAAAAAAAAAAkAAAAAAAAAIAAAAAAAAABcJrQPiwAAAJkmtA+LAAAA0c2WMfx/AADTVvoh2psAAEBarLUAAAAAAAAAAAAAAAAAAAAAAAAAAKDxj3W8AQAAazGaMfx/AAAAJrQPiwAAAJkmtA+LAAAAgEa9U7wBAAAAAAAAZHYACAAAAAAlAAAADAAAAAQAAAAYAAAADAAAAAAAAAASAAAADAAAAAEAAAAeAAAAGAAAADAAAAA7AAAAFQEAAFcAAAAlAAAADAAAAAQAAABUAAAA6AAAADEAAAA7AAAAEwEAAFYAAAABAAAAVVWPQSa0j0ExAAAAOwAAABoAAABMAAAAAAAAAAAAAAAAAAAA//////////+AAAAATQBhAHIAaQBhACAAZABlACAAbABhACAAUABhAHoAIABEAGUAbABnAGEAZABpAGwAbABvABIAAAAKAAAABwAAAAUAAAAKAAAABQAAAAwAAAAKAAAABQAAAAUAAAAKAAAABQAAAAsAAAAKAAAACQAAAAUAAAAOAAAACgAAAAUAAAAMAAAACgAAAAwAAAAFAAAABQAAAAUAAAAM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OgAAAAPAAAAYQAAAMIAAABxAAAAAQAAAFVVj0EmtI9BDwAAAGEAAAAaAAAATAAAAAAAAAAAAAAAAAAAAP//////////gAAAAE0AQQBSAEkAQQAgAEQARQAgAEwAQQAgAFAAQQBaACAARABFAEwARwBBAEQASQBMAEwATwAMAAAACAAAAAgAAAADAAAACAAAAAQAAAAJAAAABwAAAAQAAAAGAAAACAAAAAQAAAAHAAAACAAAAAcAAAAEAAAACQAAAAcAAAAGAAAACQAAAAgAAAAJAAAAAwAAAAYAAAAGAAAACg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HIAAACGAAAAAQAAAFVVj0EmtI9BDwAAAHYAAAANAAAATAAAAAAAAAAAAAAAAAAAAP//////////aAAAAFIARQBQAFIARQBTAEUATgBUAEEATgBUAEUAAAAIAAAABwAAAAcAAAAIAAAABwAAAAcAAAAHAAAACgAAAAcAAAAIAAAACgAAAAcAAAAH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aAEAAA8AAACLAAAATAEAAJsAAAABAAAAVVWPQSa0j0EPAAAAiwAAAC8AAABMAAAABAAAAA4AAACLAAAATgEAAJwAAACsAAAARgBpAHIAbQBhAGQAbwAgAHAAbwByADoAIABNAEEAUgBJAEEAIABEAEUAIABMAEEAIABQAEEAWgAgAEQARQBMAEcAQQBEAEkATABMAE8AIABHAEEATABBAFIAWgBBAAAABgAAAAMAAAAFAAAACwAAAAcAAAAIAAAACAAAAAQAAAAIAAAACAAAAAUAAAADAAAABAAAAAwAAAAIAAAACAAAAAMAAAAIAAAABAAAAAkAAAAHAAAABAAAAAYAAAAIAAAABAAAAAcAAAAIAAAABwAAAAQAAAAJAAAABwAAAAYAAAAJAAAACAAAAAkAAAADAAAABgAAAAYAAAAKAAAABAAAAAkAAAAIAAAABgAAAAgAAAAIAAAAB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INFORMACION GENERAL</vt:lpstr>
      <vt:lpstr>BALANCE</vt:lpstr>
      <vt:lpstr>RESULTADO</vt:lpstr>
      <vt:lpstr>FLUJO</vt:lpstr>
      <vt:lpstr>ESTADO DE VARIACION DE PATRIMON</vt:lpstr>
      <vt:lpstr>NOTAS A LOS ESTADOS CONTABLES</vt:lpstr>
      <vt:lpstr>NOTA 5 A-Z</vt:lpstr>
      <vt:lpstr>BALANCE!Área_de_impresión</vt:lpstr>
      <vt:lpstr>FLUJO!Área_de_impresión</vt:lpstr>
      <vt:lpstr>'INFORMACION GENERAL'!Área_de_impresión</vt:lpstr>
      <vt:lpstr>'NOTA 5 A-Z'!Área_de_impresión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Lourdes Cecilia Villalba</cp:lastModifiedBy>
  <cp:lastPrinted>2023-08-07T15:37:42Z</cp:lastPrinted>
  <dcterms:created xsi:type="dcterms:W3CDTF">2019-08-27T20:08:22Z</dcterms:created>
  <dcterms:modified xsi:type="dcterms:W3CDTF">2023-08-16T22:26:23Z</dcterms:modified>
</cp:coreProperties>
</file>